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shozipc\Documents\Projects\Transmission\PMs\Thabile T\ACD - info\BOQs\"/>
    </mc:Choice>
  </mc:AlternateContent>
  <xr:revisionPtr revIDLastSave="0" documentId="8_{CA424E32-A57D-4D7E-9C0B-3BF937F92C57}" xr6:coauthVersionLast="47" xr6:coauthVersionMax="47" xr10:uidLastSave="{00000000-0000-0000-0000-000000000000}"/>
  <bookViews>
    <workbookView xWindow="-110" yWindow="-110" windowWidth="19420" windowHeight="10420" firstSheet="3" activeTab="4" xr2:uid="{0DBB6339-70A3-4C27-9CF7-84F651C8F616}"/>
  </bookViews>
  <sheets>
    <sheet name="Preambles" sheetId="7" r:id="rId1"/>
    <sheet name="No.1 - P&amp;G" sheetId="3" r:id="rId2"/>
    <sheet name="1.1 SHE Costing" sheetId="14" r:id="rId3"/>
    <sheet name="1.2 Eviro. Costing" sheetId="15" r:id="rId4"/>
    <sheet name="No.2 - ACD" sheetId="1" r:id="rId5"/>
    <sheet name="No.3 - Access and Enviro" sheetId="8" r:id="rId6"/>
    <sheet name="Schedule of Costs" sheetId="10" r:id="rId7"/>
    <sheet name="No.4 - Summary" sheetId="5" r:id="rId8"/>
  </sheets>
  <definedNames>
    <definedName name="_xlnm.Print_Area" localSheetId="6">'Schedule of Costs'!$B$1:$E$20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3" i="5" l="1"/>
  <c r="H18" i="1"/>
  <c r="I18" i="1"/>
  <c r="I19" i="1" s="1"/>
  <c r="H24" i="3"/>
  <c r="I6" i="1"/>
  <c r="F13" i="1"/>
  <c r="F14" i="1"/>
  <c r="H12" i="1"/>
  <c r="H11" i="1"/>
  <c r="H6" i="1"/>
  <c r="H5" i="1"/>
  <c r="F4" i="1"/>
  <c r="H3" i="1"/>
  <c r="H14" i="1"/>
  <c r="H13" i="1" l="1"/>
  <c r="I13" i="1" s="1"/>
  <c r="F12" i="1"/>
  <c r="I12" i="1" s="1"/>
  <c r="F11" i="1"/>
  <c r="I11" i="1" s="1"/>
  <c r="F6" i="1"/>
  <c r="F5" i="1"/>
  <c r="I5" i="1" s="1"/>
  <c r="H4" i="1"/>
  <c r="I4" i="1" s="1"/>
  <c r="F3" i="1"/>
  <c r="I3" i="1" s="1"/>
  <c r="I14" i="1"/>
  <c r="G93" i="14" l="1"/>
  <c r="G57" i="15"/>
  <c r="G52" i="15"/>
  <c r="G46" i="15"/>
  <c r="G42" i="15"/>
  <c r="G40" i="15"/>
  <c r="G39" i="15"/>
  <c r="G37" i="15"/>
  <c r="G32" i="15"/>
  <c r="G33" i="15"/>
  <c r="G31" i="15"/>
  <c r="G20" i="15"/>
  <c r="G21" i="15"/>
  <c r="G22" i="15"/>
  <c r="G23" i="15"/>
  <c r="G24" i="15"/>
  <c r="G19" i="15"/>
  <c r="G9" i="15"/>
  <c r="G10" i="15"/>
  <c r="G11" i="15"/>
  <c r="G12" i="15"/>
  <c r="G13" i="15"/>
  <c r="G8" i="15"/>
  <c r="G111" i="14"/>
  <c r="G110" i="14"/>
  <c r="G107" i="14"/>
  <c r="G103" i="14"/>
  <c r="G95" i="14"/>
  <c r="G96" i="14"/>
  <c r="G97" i="14"/>
  <c r="G98" i="14"/>
  <c r="G99" i="14"/>
  <c r="G94" i="14"/>
  <c r="G92" i="14"/>
  <c r="G82" i="14"/>
  <c r="G83" i="14"/>
  <c r="G84" i="14"/>
  <c r="G85" i="14"/>
  <c r="G86" i="14"/>
  <c r="G87" i="14"/>
  <c r="G88" i="14"/>
  <c r="G81" i="14"/>
  <c r="G70" i="14"/>
  <c r="G65" i="14"/>
  <c r="G61" i="14"/>
  <c r="G57" i="14"/>
  <c r="G52" i="14"/>
  <c r="G45" i="14"/>
  <c r="G46" i="14"/>
  <c r="G47" i="14"/>
  <c r="G48" i="14"/>
  <c r="G44" i="14"/>
  <c r="G26" i="14"/>
  <c r="G10" i="14"/>
  <c r="G11" i="14"/>
  <c r="G12" i="14"/>
  <c r="G13" i="14"/>
  <c r="G14" i="14"/>
  <c r="G15" i="14"/>
  <c r="G16" i="14"/>
  <c r="G17" i="14"/>
  <c r="G18" i="14"/>
  <c r="G19" i="14"/>
  <c r="G20" i="14"/>
  <c r="G9" i="14"/>
  <c r="G68" i="15" l="1"/>
  <c r="G105" i="14"/>
  <c r="G74" i="14"/>
  <c r="G34" i="14"/>
  <c r="G36" i="15"/>
  <c r="G35" i="15"/>
  <c r="G34" i="15"/>
  <c r="G114" i="14"/>
  <c r="G113" i="14"/>
  <c r="G112" i="14"/>
  <c r="G115" i="14" l="1"/>
  <c r="G29" i="15"/>
  <c r="H21" i="3"/>
  <c r="G69" i="15" l="1"/>
  <c r="C11" i="5" s="1"/>
  <c r="G116" i="14"/>
  <c r="H14" i="3"/>
  <c r="F7" i="8"/>
  <c r="F11" i="8"/>
  <c r="F12" i="8"/>
  <c r="F13" i="8"/>
  <c r="F10" i="8"/>
  <c r="F5" i="8"/>
  <c r="F4" i="8"/>
  <c r="H11" i="3"/>
  <c r="H15" i="3"/>
  <c r="H16" i="3"/>
  <c r="H17" i="3"/>
  <c r="H18" i="3"/>
  <c r="H19" i="3"/>
  <c r="H20" i="3"/>
  <c r="H22" i="3"/>
  <c r="H13" i="3"/>
  <c r="H9" i="3"/>
  <c r="H10" i="3"/>
  <c r="H8" i="3"/>
  <c r="C10" i="5" l="1"/>
  <c r="F15" i="8"/>
  <c r="C15" i="5" s="1"/>
  <c r="C9" i="5"/>
  <c r="C17" i="5" l="1"/>
</calcChain>
</file>

<file path=xl/sharedStrings.xml><?xml version="1.0" encoding="utf-8"?>
<sst xmlns="http://schemas.openxmlformats.org/spreadsheetml/2006/main" count="442" uniqueCount="287">
  <si>
    <t>Item No.</t>
  </si>
  <si>
    <t>Description</t>
  </si>
  <si>
    <t>Self Supporting</t>
  </si>
  <si>
    <t>Steel Wire</t>
  </si>
  <si>
    <t>Razor Wire</t>
  </si>
  <si>
    <t>Corner Bracket (set)</t>
  </si>
  <si>
    <t>Guyed</t>
  </si>
  <si>
    <t>Unit</t>
  </si>
  <si>
    <t>Quantity</t>
  </si>
  <si>
    <t>Supply Rate</t>
  </si>
  <si>
    <t>Total</t>
  </si>
  <si>
    <t>m</t>
  </si>
  <si>
    <t>set</t>
  </si>
  <si>
    <t>no.</t>
  </si>
  <si>
    <t>1.1</t>
  </si>
  <si>
    <t>1.2</t>
  </si>
  <si>
    <t>1.3</t>
  </si>
  <si>
    <t>1.4</t>
  </si>
  <si>
    <t>2.1</t>
  </si>
  <si>
    <t>2.2</t>
  </si>
  <si>
    <t>2.3</t>
  </si>
  <si>
    <t>2.4</t>
  </si>
  <si>
    <t>Spply Total</t>
  </si>
  <si>
    <t>Labour Rate</t>
  </si>
  <si>
    <t>Labour Total</t>
  </si>
  <si>
    <t>Dismantling</t>
  </si>
  <si>
    <t>Remove and dispose of defective, old or worn out anti-climbling device</t>
  </si>
  <si>
    <t>ITEM</t>
  </si>
  <si>
    <t>DESCRIPTION</t>
  </si>
  <si>
    <t>UNIT</t>
  </si>
  <si>
    <t>QTY</t>
  </si>
  <si>
    <t>FIXED RATE</t>
  </si>
  <si>
    <t>VALUE RELATED RATE</t>
  </si>
  <si>
    <t>TIME RELATED RATE</t>
  </si>
  <si>
    <t>AMOUNT</t>
  </si>
  <si>
    <t>(1)</t>
  </si>
  <si>
    <t>(2)</t>
  </si>
  <si>
    <t>(3)</t>
  </si>
  <si>
    <t>THE ENGINEERING AND CONSTRUCTION CONTRACT</t>
  </si>
  <si>
    <t>WORKS INFORMATION</t>
  </si>
  <si>
    <t>Contractual Requirements</t>
  </si>
  <si>
    <t>sum</t>
  </si>
  <si>
    <t xml:space="preserve">Performance Bond </t>
  </si>
  <si>
    <t>month</t>
  </si>
  <si>
    <t>SITE COSTS AND OVERHEADS</t>
  </si>
  <si>
    <t>tower</t>
  </si>
  <si>
    <t>Site de-establishment</t>
  </si>
  <si>
    <r>
      <t>The</t>
    </r>
    <r>
      <rPr>
        <i/>
        <sz val="11"/>
        <rFont val="Calibri"/>
        <family val="2"/>
        <scheme val="minor"/>
      </rPr>
      <t xml:space="preserve"> Contractor </t>
    </r>
    <r>
      <rPr>
        <sz val="11"/>
        <rFont val="Calibri"/>
        <family val="2"/>
        <scheme val="minor"/>
      </rPr>
      <t>is referred to the full intent and meaning of each clause or item herein.  He shall allow opposite each clause or item, whatever payments he may consider necessary, to carry out and observance of same.</t>
    </r>
  </si>
  <si>
    <r>
      <t xml:space="preserve">The </t>
    </r>
    <r>
      <rPr>
        <i/>
        <sz val="11"/>
        <rFont val="Calibri"/>
        <family val="2"/>
        <scheme val="minor"/>
      </rPr>
      <t xml:space="preserve">Contractor </t>
    </r>
    <r>
      <rPr>
        <sz val="11"/>
        <rFont val="Calibri"/>
        <family val="2"/>
        <scheme val="minor"/>
      </rPr>
      <t xml:space="preserve">shall price </t>
    </r>
    <r>
      <rPr>
        <b/>
        <sz val="11"/>
        <rFont val="Calibri"/>
        <family val="2"/>
        <scheme val="minor"/>
      </rPr>
      <t>Bill No. 1 - Preliminary and Generals</t>
    </r>
    <r>
      <rPr>
        <sz val="11"/>
        <rFont val="Calibri"/>
        <family val="2"/>
        <scheme val="minor"/>
      </rPr>
      <t xml:space="preserve"> in respect of all payment required for any work, risk, contingency or obligation whatsoever, that is not described in the</t>
    </r>
    <r>
      <rPr>
        <i/>
        <sz val="11"/>
        <rFont val="Calibri"/>
        <family val="2"/>
        <scheme val="minor"/>
      </rPr>
      <t xml:space="preserve"> Bill of Quantities</t>
    </r>
    <r>
      <rPr>
        <sz val="11"/>
        <rFont val="Calibri"/>
        <family val="2"/>
        <scheme val="minor"/>
      </rPr>
      <t xml:space="preserve"> and which is his responsibility under the Contract</t>
    </r>
  </si>
  <si>
    <r>
      <t xml:space="preserve">Quality management (incl. </t>
    </r>
    <r>
      <rPr>
        <i/>
        <sz val="11"/>
        <rFont val="Calibri"/>
        <family val="2"/>
        <scheme val="minor"/>
      </rPr>
      <t>Contractor's</t>
    </r>
    <r>
      <rPr>
        <sz val="11"/>
        <rFont val="Calibri"/>
        <family val="2"/>
        <scheme val="minor"/>
      </rPr>
      <t xml:space="preserve"> Quality Plans) as outlined in the enquiry document.</t>
    </r>
  </si>
  <si>
    <t>Establish temporary works and remove on completion.</t>
  </si>
  <si>
    <t>Site establishment and maintenance during project.</t>
  </si>
  <si>
    <t>(1+2+3)*QTY</t>
  </si>
  <si>
    <t>Site overhead costs</t>
  </si>
  <si>
    <t>Site staff</t>
  </si>
  <si>
    <t>Establish staff accommodation and camp, including sanitation and remove on completion.</t>
  </si>
  <si>
    <t>Total Bill No.1</t>
  </si>
  <si>
    <t>Total Bill No.2</t>
  </si>
  <si>
    <t>ESKOM</t>
  </si>
  <si>
    <t>Bill of Quantities</t>
  </si>
  <si>
    <t>Preambles</t>
  </si>
  <si>
    <t xml:space="preserve">The Tenderer is advised to read and understand all aspects and documentation associated with this Enquiry BEFORE inserting his Prices and or Rates and or Amounts. </t>
  </si>
  <si>
    <t xml:space="preserve">The bill of quantities provides the basis of all  valuations of the work, price adjustment (CPA) and general progress monitoring. </t>
  </si>
  <si>
    <t>The amount due at each application for payment is based  as measured in terms of the bill of quantities. The Contractor provides all  necessary  information which is required to determine amounts due at each application for payment relative to the completed works</t>
  </si>
  <si>
    <t>The total of the prices includes for all direct and indirect costs, overheads, profits, on costs, risks, liabilities, obligations, etc. relative to the contract.</t>
  </si>
  <si>
    <t xml:space="preserve">All values are total values prior to any retention and excludes VAT. Retention is not calculated in the  forecast rate of payment Bill (FRP). </t>
  </si>
  <si>
    <t>Tenderer to check and take responsibility for all descriptions, formulae and structure of this file.</t>
  </si>
  <si>
    <t>A</t>
  </si>
  <si>
    <t xml:space="preserve">Free issue of Material by the Employer </t>
  </si>
  <si>
    <t>Tenderers are advised that the Employer may provide certain Free Issue Materials and or Components and or Plant and or Equipment to the Contractor at no cost to the Contractor. The Contractor shall price for the taking delivery, protection,  inspection, testing, storing as required and installation complete as more fully described within this Enquiry Documentation.</t>
  </si>
  <si>
    <t>B</t>
  </si>
  <si>
    <t xml:space="preserve">GUIDANCE BEFORE PRICING AND MEASURING </t>
  </si>
  <si>
    <t>The NEC's approach to the Preliminary &amp; General (P&amp;G) section of the bill of quantities assumes use will be made of method related charges for project applied to providing the works based on durations shown in the Accepted Programme. Fixed charges for the use of Equipment that are required throughout the construction phase, time related charges for people working in a managerial and supervisory capacity for the period required, and lump sum charges for other facilities or services not directly related to performing work items typically included in other parts of the bill of quantities.</t>
  </si>
  <si>
    <t>The P&amp;G section of the bill of quantities is not used for the assessment of compensation events.</t>
  </si>
  <si>
    <t>C</t>
  </si>
  <si>
    <t xml:space="preserve">METHOD OF MEASUREMENT </t>
  </si>
  <si>
    <t>The bill of quantities comprises a list of work items and quantities, based on standard methods of measurement, which are either published or stated herein and state the items to be included and how quantities are to be calculated and the items and activities that are deemed to be included within the Rates and Prices inserted by the Tenderer.</t>
  </si>
  <si>
    <t>Tenderers shall price the items, taking account all of the information within and associated with the tender documents and shall include for all matters, which are at the Contractors risk.</t>
  </si>
  <si>
    <t>All enquiry documents supplied must be considered for pricing the items in the Bills of Quantities for the completion of the works.</t>
  </si>
  <si>
    <t>Unless otherwise stated, items are measured net in accordance with the contract drawings, and no allowance has been made for waste or bulking or compaction or evaporation or loss by any means whatsoever.</t>
  </si>
  <si>
    <t xml:space="preserve">The quantities contained in the bill of quantities are provisional shall not be used for ordering purposes. No claims whatsoever, however arising will be entertained, should the bill of quantities have been used for ordering and or procurement purposes. </t>
  </si>
  <si>
    <t>D</t>
  </si>
  <si>
    <t>RATES AND PRICES</t>
  </si>
  <si>
    <t>Rates and Prices shall be expressed to two decimal places (i.e. cents) except in the case of a NIL rate or price.</t>
  </si>
  <si>
    <t>The Tenderers Rates and Prices shall be inserted in the bill of quantities are deemed to be the fully inclusive Rates and Prices to the Employer for the work described under the several items. Such Rates and Prices shall cover all costs and expenses that may be required in, and for the prompt and efficient and safe execution of the work described, and shall cover the cost of all general risks, liabilities and obligations set  forth or implied in this Enquiry document.</t>
  </si>
  <si>
    <t xml:space="preserve">Rates and Prices for items which are required to be inserted in the bill of quantities by the Tenderer and which have not been duly inserted, are deemed to be covered by other Rates and Prices in the bill of quantities. </t>
  </si>
  <si>
    <t>The Tenderers omission to insert Rates and Prices shall not be deemed to be a qualified exclusion to execute such work, activity or responsibility.</t>
  </si>
  <si>
    <t>The Rates and Prices are deemed to include (unless otherwise specifically stated in the bill of quantities or herein) all the relevant costs associated with the Clauses of  Contract as amended and shall include but not be limited to the following cost components:</t>
  </si>
  <si>
    <t>- The Tenderer is deemed to have obtained all the necessary information required to adequately price the scope of work associated with this Enquiry and no claim shall be considered resulting from lack of knowledge in this respect.</t>
  </si>
  <si>
    <t xml:space="preserve">Anti-climbing Device </t>
  </si>
  <si>
    <t>BILL No.</t>
  </si>
  <si>
    <t>TOTAL</t>
  </si>
  <si>
    <t>Anti-climbing Device</t>
  </si>
  <si>
    <t>Preliminary and General</t>
  </si>
  <si>
    <t xml:space="preserve">BILL No.4  - SUMMARY </t>
  </si>
  <si>
    <t>ACCESS ROADS</t>
  </si>
  <si>
    <t>per line route km.</t>
  </si>
  <si>
    <t>ENVIRONMENTAL AND REHABILITATION REQUIREMENTS</t>
  </si>
  <si>
    <t>Rehabilitation of damage caused during construction to tower sites, access and servitude roads, camp sites, batching plant site, etc. in accordance with the requirements of the ROD, EMP, TRMSCAAC1 REV 5.2 and ESKASABG3.</t>
  </si>
  <si>
    <t>BUSH CLEARING</t>
  </si>
  <si>
    <t>To be carried out in three phases in accordance with TRMSCAAC1 Rev 5.2, ESKASABG3 and the Environmental Management Plan, including chemical treatment to prevent regrowth, de-stumping, cutting of felled trees into manageable sizes and the removal, transporting and disposal of all cleared vegetation.</t>
  </si>
  <si>
    <t>Clearance of 8m wide strip along centre of servitude as per ESKASABG3 (refer to clause 4.3)</t>
  </si>
  <si>
    <t>Clearance around tower sites and guys as per ESKASABG3 (refer to clause 4.3)</t>
  </si>
  <si>
    <t>per tower</t>
  </si>
  <si>
    <t>Selective trimming or cutting down of indigenous vegetation outside the 8m strip (item 3.1)(refer to clause 4.3)</t>
  </si>
  <si>
    <t>Clearance of alien species within the servitude as per ESKASABG3 (refer to clause 4.3)</t>
  </si>
  <si>
    <t>Total Bill No.3</t>
  </si>
  <si>
    <t>Structure identification and location</t>
  </si>
  <si>
    <t>Access and Environmental</t>
  </si>
  <si>
    <t>4.1</t>
  </si>
  <si>
    <t>Bracket Bolts per Tower (5 per bracket)</t>
  </si>
  <si>
    <r>
      <t>As per TRMSCAAC1 Rev 5.2 and Environmental Management Plan, to maintain all existing private farm roads and tracks used to gain access to the servitude for construction purposes and reinstate to at least the original condition upon completion.  Photographic evidence of the original condition must be provided by the</t>
    </r>
    <r>
      <rPr>
        <i/>
        <sz val="11"/>
        <rFont val="Calibri"/>
        <family val="2"/>
        <scheme val="minor"/>
      </rPr>
      <t xml:space="preserve"> Contractor </t>
    </r>
    <r>
      <rPr>
        <sz val="11"/>
        <rFont val="Calibri"/>
        <family val="2"/>
        <scheme val="minor"/>
      </rPr>
      <t>before use.</t>
    </r>
  </si>
  <si>
    <r>
      <t xml:space="preserve">As per TRMSCAAC1 REV5.2 and Environmental Management Plan, to establish all temporary access roads necessary to gain access to the servitude and tower positions for construction purposes and close on completion, if instructed by the </t>
    </r>
    <r>
      <rPr>
        <i/>
        <sz val="11"/>
        <rFont val="Calibri"/>
        <family val="2"/>
        <scheme val="minor"/>
      </rPr>
      <t>Supervisor.</t>
    </r>
  </si>
  <si>
    <t>Item</t>
  </si>
  <si>
    <t>Price per Unit</t>
  </si>
  <si>
    <r>
      <t xml:space="preserve">On site security required to protect the </t>
    </r>
    <r>
      <rPr>
        <i/>
        <sz val="11"/>
        <color theme="1"/>
        <rFont val="Calibri"/>
        <family val="2"/>
        <scheme val="minor"/>
      </rPr>
      <t>Contractor's</t>
    </r>
    <r>
      <rPr>
        <sz val="11"/>
        <color theme="1"/>
        <rFont val="Calibri"/>
        <family val="2"/>
        <scheme val="minor"/>
      </rPr>
      <t xml:space="preserve"> and the </t>
    </r>
    <r>
      <rPr>
        <i/>
        <sz val="11"/>
        <color theme="1"/>
        <rFont val="Calibri"/>
        <family val="2"/>
        <scheme val="minor"/>
      </rPr>
      <t>Employer's</t>
    </r>
    <r>
      <rPr>
        <sz val="11"/>
        <color theme="1"/>
        <rFont val="Calibri"/>
        <family val="2"/>
        <scheme val="minor"/>
      </rPr>
      <t xml:space="preserve"> assets before completion.</t>
    </r>
  </si>
  <si>
    <t xml:space="preserve">Transportation for plant, tools and equipment. </t>
  </si>
  <si>
    <t>Personnel</t>
  </si>
  <si>
    <t>Engineer</t>
  </si>
  <si>
    <t>hour</t>
  </si>
  <si>
    <t>Site Manager</t>
  </si>
  <si>
    <t>Site Foreman</t>
  </si>
  <si>
    <t>Health &amp; Safety Officer</t>
  </si>
  <si>
    <t>Community Liaison Officer</t>
  </si>
  <si>
    <t>Environmental Practitioner</t>
  </si>
  <si>
    <t>Artisan</t>
  </si>
  <si>
    <t>Skilled labour</t>
  </si>
  <si>
    <t>Semi-skilled labour</t>
  </si>
  <si>
    <t>Plant and Equipment</t>
  </si>
  <si>
    <t>8 ton Truck</t>
  </si>
  <si>
    <t>km</t>
  </si>
  <si>
    <t>8 ton Truck with crane</t>
  </si>
  <si>
    <t>4 ton Truck</t>
  </si>
  <si>
    <t>4x4 Bakkie</t>
  </si>
  <si>
    <t>2x4 Bakkie</t>
  </si>
  <si>
    <t>200 ton Crane</t>
  </si>
  <si>
    <t>Rate Only</t>
  </si>
  <si>
    <t>Schedule of Costs for Compensation Events Only</t>
  </si>
  <si>
    <t>Item No</t>
  </si>
  <si>
    <t>Payment Clause</t>
  </si>
  <si>
    <t>Item Description</t>
  </si>
  <si>
    <t>Rate</t>
  </si>
  <si>
    <t>Amount</t>
  </si>
  <si>
    <t xml:space="preserve">THE FOLLOWING IN HEALTH, SAFETY AND </t>
  </si>
  <si>
    <t xml:space="preserve">Supply of all items of Personal Protective </t>
  </si>
  <si>
    <t xml:space="preserve">Clothing/Equipment &amp; ensure use </t>
  </si>
  <si>
    <t>thereof for full compliance</t>
  </si>
  <si>
    <t xml:space="preserve">Steel toe capped safety boots </t>
  </si>
  <si>
    <t>Overall - 2 piece suit with luminous strap</t>
  </si>
  <si>
    <t>Gloves</t>
  </si>
  <si>
    <t xml:space="preserve">Climber's Hard hats with adjustable 3 </t>
  </si>
  <si>
    <t>Ear protection (earplugs etc.)</t>
  </si>
  <si>
    <t xml:space="preserve">Eye protection appropriate to task </t>
  </si>
  <si>
    <t>Dust Mask</t>
  </si>
  <si>
    <t>Induction tags/cards</t>
  </si>
  <si>
    <t>Luminous high visibility safety vests</t>
  </si>
  <si>
    <t>Sunbrim/ Soft hat</t>
  </si>
  <si>
    <t>Balaclava</t>
  </si>
  <si>
    <t xml:space="preserve">Supply and provision of Equipment for </t>
  </si>
  <si>
    <t xml:space="preserve">working at Heights &amp; ensure use thereof </t>
  </si>
  <si>
    <t xml:space="preserve">for full compliance to OHS ACT and </t>
  </si>
  <si>
    <t>Eskom's SHE spec</t>
  </si>
  <si>
    <t xml:space="preserve">Optional - FALL ARREST SYSTEM (An </t>
  </si>
  <si>
    <t>approved Fall Arrest System, together</t>
  </si>
  <si>
    <t xml:space="preserve">with training is to be supplied and </t>
  </si>
  <si>
    <t xml:space="preserve">installed by the Contractor. The </t>
  </si>
  <si>
    <t xml:space="preserve">Contractor is to supply sufficient climbing </t>
  </si>
  <si>
    <t xml:space="preserve">attachment units for his workforce and </t>
  </si>
  <si>
    <t xml:space="preserve">ensure training by the Supplier before </t>
  </si>
  <si>
    <t xml:space="preserve">use. It is mandatory for the Contractor to </t>
  </si>
  <si>
    <t>Total Carried Forward</t>
  </si>
  <si>
    <t xml:space="preserve">use the system once installed). The </t>
  </si>
  <si>
    <t xml:space="preserve">Contractor will take ownership of the fall </t>
  </si>
  <si>
    <t xml:space="preserve">arrest system and it must be removed </t>
  </si>
  <si>
    <t xml:space="preserve">from each tower after use. Sufficient </t>
  </si>
  <si>
    <t xml:space="preserve">equipment should be available for </t>
  </si>
  <si>
    <t xml:space="preserve">construction on two towers and re-used </t>
  </si>
  <si>
    <t>for subsequent towers.</t>
  </si>
  <si>
    <t>Double lanyard harness</t>
  </si>
  <si>
    <t xml:space="preserve">Scaffolding access ladders </t>
  </si>
  <si>
    <t>Portable Ladders</t>
  </si>
  <si>
    <t>Rescue Kit</t>
  </si>
  <si>
    <t>Barricading</t>
  </si>
  <si>
    <t xml:space="preserve">Supply, erection and maintenance of all </t>
  </si>
  <si>
    <t xml:space="preserve">temporary fencing and barricading which </t>
  </si>
  <si>
    <t xml:space="preserve">would be required during construction to </t>
  </si>
  <si>
    <t xml:space="preserve">make the site safe in accordance with the </t>
  </si>
  <si>
    <t>OSH Act, SHE spec and CEMPr.</t>
  </si>
  <si>
    <t xml:space="preserve">Protection of excavation and pegging. </t>
  </si>
  <si>
    <t>Transport</t>
  </si>
  <si>
    <t>Compliance</t>
  </si>
  <si>
    <t>Provision of all signage in terms of latest</t>
  </si>
  <si>
    <t>revision legislation</t>
  </si>
  <si>
    <t>Human Resources</t>
  </si>
  <si>
    <t xml:space="preserve">Appointment of SAFETY OFFICER FULL </t>
  </si>
  <si>
    <t xml:space="preserve">TIME ON SITE Costs associated with the </t>
  </si>
  <si>
    <t xml:space="preserve">appointment of Safety personel and </t>
  </si>
  <si>
    <t xml:space="preserve">actual time spent on implementation, </t>
  </si>
  <si>
    <t xml:space="preserve">managing, documenting, monitoring, </t>
  </si>
  <si>
    <t xml:space="preserve">reviewing, internal  and external audits, </t>
  </si>
  <si>
    <t xml:space="preserve">incident investigations and mitigating </t>
  </si>
  <si>
    <t>safety related impacts.</t>
  </si>
  <si>
    <t>First Aider</t>
  </si>
  <si>
    <t>Fire Fighter</t>
  </si>
  <si>
    <t>Risk Assessor</t>
  </si>
  <si>
    <t>Fall Protection Plan Developer</t>
  </si>
  <si>
    <t>Fall Protection Plan Implementor</t>
  </si>
  <si>
    <t>Slinger</t>
  </si>
  <si>
    <t>Signaller</t>
  </si>
  <si>
    <t>Occupational Hygiene</t>
  </si>
  <si>
    <t>Health Risk Assessment</t>
  </si>
  <si>
    <t>Occupational Hygiene Surveys</t>
  </si>
  <si>
    <t>Ergonomics</t>
  </si>
  <si>
    <t>Dust survey (crystalline silica analysis)</t>
  </si>
  <si>
    <t>Thermal stress surveys (heat and cold)</t>
  </si>
  <si>
    <t>Illumination survey (for work at night)</t>
  </si>
  <si>
    <t>Indoor air quality for office environment</t>
  </si>
  <si>
    <t>Occupational Health</t>
  </si>
  <si>
    <t>Pre-employment medical screening</t>
  </si>
  <si>
    <t xml:space="preserve">Periodic Medical Screening (follow-up on </t>
  </si>
  <si>
    <t xml:space="preserve">identified medical condition, based on </t>
  </si>
  <si>
    <t>the project duration)</t>
  </si>
  <si>
    <t>Exit Medical Screening</t>
  </si>
  <si>
    <t xml:space="preserve">Biological tests (Employees exposed to </t>
  </si>
  <si>
    <t xml:space="preserve">Hazardous Chemical substances) based </t>
  </si>
  <si>
    <t>on the Risk Assessment, OEL &amp; MSDS</t>
  </si>
  <si>
    <t xml:space="preserve">Total Carried Forward </t>
  </si>
  <si>
    <t xml:space="preserve">THE FOLLOWING IN ENVIRONMENTAL </t>
  </si>
  <si>
    <t xml:space="preserve">Environmental Measurement and </t>
  </si>
  <si>
    <t>Payment as per the Site Information</t>
  </si>
  <si>
    <t>Environmental management system</t>
  </si>
  <si>
    <t>Fire management and control measures</t>
  </si>
  <si>
    <t xml:space="preserve">Waste Management  ( Costs associated </t>
  </si>
  <si>
    <t xml:space="preserve">with the management of general, </t>
  </si>
  <si>
    <t>hazardous waste, etc.)</t>
  </si>
  <si>
    <t>Waste Bins, skips &amp; lids and covers</t>
  </si>
  <si>
    <t>Wash Bays (Where needed or necessary)</t>
  </si>
  <si>
    <t>Building of  Washbays &amp; Workshops</t>
  </si>
  <si>
    <t>Oil and Water Separator</t>
  </si>
  <si>
    <t>Pollution Prevention and Control</t>
  </si>
  <si>
    <t>Costs associated with dust supression and</t>
  </si>
  <si>
    <t>remediation</t>
  </si>
  <si>
    <t>Metal Drip trays</t>
  </si>
  <si>
    <t xml:space="preserve">Temporal Containment of Waste (Bund </t>
  </si>
  <si>
    <t>walls or concrete surfaces)</t>
  </si>
  <si>
    <t>Oil spill kits</t>
  </si>
  <si>
    <t>Rehabilitation</t>
  </si>
  <si>
    <t xml:space="preserve">Costs associated with the rehabilitation </t>
  </si>
  <si>
    <t xml:space="preserve">of disturbed land during construction </t>
  </si>
  <si>
    <t>according to permits and licence</t>
  </si>
  <si>
    <t>Erosion</t>
  </si>
  <si>
    <t xml:space="preserve">Erosion control measures (berms, </t>
  </si>
  <si>
    <t>gabions, geo-mattress) - Where needed</t>
  </si>
  <si>
    <t xml:space="preserve">Appointment of Environmental Officer </t>
  </si>
  <si>
    <t>(EO) where applicable Costs associated</t>
  </si>
  <si>
    <t xml:space="preserve">with the appointment of environmental </t>
  </si>
  <si>
    <t xml:space="preserve">personnel and actual time spent on </t>
  </si>
  <si>
    <t xml:space="preserve">implementation, managing, </t>
  </si>
  <si>
    <t xml:space="preserve">documenting, monitoring, reviewing, </t>
  </si>
  <si>
    <t xml:space="preserve">internal and external audits, incident </t>
  </si>
  <si>
    <t xml:space="preserve">investigations and mitigating </t>
  </si>
  <si>
    <t xml:space="preserve">environmentally related impacts and </t>
  </si>
  <si>
    <t>rehabilitation (air, water, waste, land)</t>
  </si>
  <si>
    <t>SHE Costing</t>
  </si>
  <si>
    <t>Evironmental Costing</t>
  </si>
  <si>
    <t>Total SHE Costing</t>
  </si>
  <si>
    <t>Total Eviro. Costing</t>
  </si>
  <si>
    <t>HYGIENE MANAGEMENT (Provisional Items)</t>
  </si>
  <si>
    <t>MANAGEMENT (Provisional Items)</t>
  </si>
  <si>
    <t>Month</t>
  </si>
  <si>
    <r>
      <rPr>
        <i/>
        <sz val="11"/>
        <color theme="1"/>
        <rFont val="Calibri"/>
        <family val="2"/>
        <scheme val="minor"/>
      </rPr>
      <t xml:space="preserve">Contractor </t>
    </r>
    <r>
      <rPr>
        <sz val="11"/>
        <color theme="1"/>
        <rFont val="Calibri"/>
        <family val="2"/>
        <scheme val="minor"/>
      </rPr>
      <t>to assess the site and confirm actual number of defective towers</t>
    </r>
  </si>
  <si>
    <t>Hard hats with adjustable 3 point webbing chin strap as per SANS 1397</t>
  </si>
  <si>
    <t>Evaluation of physical and psychological fitness of personnel working at heights</t>
  </si>
  <si>
    <t>Environment, Health &amp; Safety Representative</t>
  </si>
  <si>
    <t>Environmental monitoring - dust, noise and water  (adhoc)</t>
  </si>
  <si>
    <t>Dealing with heritage resources (where necessary)</t>
  </si>
  <si>
    <t>Dealing with watercourses, water bodies and wetlands (water crossings)</t>
  </si>
  <si>
    <t>Dealing with sensitive vegetation (transplantation, search and rescure)</t>
  </si>
  <si>
    <t>General waste collection and disposal at a registered landfill site as per EMPr requirements.</t>
  </si>
  <si>
    <t>Hazardous waste transportation and disposal at a registered facility.</t>
  </si>
  <si>
    <t>Costs associated with the supply &amp; installation of septic tanks.</t>
  </si>
  <si>
    <t>Costs associated with sewerage removal and disposal contracts.</t>
  </si>
  <si>
    <t>Costs associated with the repair and maintenance of all sewerage pipes.</t>
  </si>
  <si>
    <t>Transportation of employees in compliance with the Transportation of employees procedure.</t>
  </si>
  <si>
    <t>Noise survey for all noise generating equipment</t>
  </si>
  <si>
    <t>Removal and Disposal of Oil Contaminated Water</t>
  </si>
  <si>
    <t>Establish construction equipment and remove on completion.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</si>
</sst>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0.00_-;\-&quot;R&quot;* #,##0.00_-;_-&quot;R&quot;* &quot;-&quot;??_-;_-@_-"/>
    <numFmt numFmtId="43" formatCode="_-* #,##0.00_-;\-* #,##0.00_-;_-* &quot;-&quot;??_-;_-@_-"/>
    <numFmt numFmtId="164" formatCode="_-[$R-1C09]* #,##0.00_-;\-[$R-1C09]* #,##0.00_-;_-[$R-1C09]* &quot;-&quot;??_-;_-@_-"/>
    <numFmt numFmtId="165" formatCode="dd\-mmm\-yy_)"/>
    <numFmt numFmtId="166" formatCode="#,##0.0"/>
    <numFmt numFmtId="167" formatCode="_ * #,##0_ ;_ * \-#,##0_ ;_ * &quot;-&quot;??_ ;_ @_ "/>
    <numFmt numFmtId="168" formatCode="&quot;R&quot;\ #,##0.00"/>
    <numFmt numFmtId="169" formatCode="General_)"/>
    <numFmt numFmtId="170" formatCode="_-[$R-430]* #,##0.00_-;\-[$R-430]* #,##0.00_-;_-[$R-430]* &quot;-&quot;??_-;_-@_-"/>
    <numFmt numFmtId="171" formatCode="0_)"/>
    <numFmt numFmtId="172" formatCode="_ [$R-1C09]\ * #,##0.00_ ;_ [$R-1C09]\ * \-#,##0.00_ ;_ [$R-1C09]\ * &quot;-&quot;??_ ;_ @_ "/>
  </numFmts>
  <fonts count="16">
    <font>
      <sz val="11"/>
      <color theme="1"/>
      <name val="Calibri"/>
      <family val="2"/>
      <scheme val="minor"/>
    </font>
    <font>
      <sz val="11"/>
      <color theme="1"/>
      <name val="Calibri"/>
      <family val="2"/>
      <scheme val="minor"/>
    </font>
    <font>
      <b/>
      <sz val="11"/>
      <color theme="1"/>
      <name val="Calibri"/>
      <family val="2"/>
      <scheme val="minor"/>
    </font>
    <font>
      <u/>
      <sz val="11"/>
      <color theme="1"/>
      <name val="Calibri"/>
      <family val="2"/>
      <scheme val="minor"/>
    </font>
    <font>
      <i/>
      <sz val="11"/>
      <color theme="1"/>
      <name val="Calibri"/>
      <family val="2"/>
      <scheme val="minor"/>
    </font>
    <font>
      <sz val="9"/>
      <name val="Univers (W1)"/>
    </font>
    <font>
      <b/>
      <sz val="9"/>
      <name val="Univers (W1)"/>
    </font>
    <font>
      <sz val="11"/>
      <name val="Calibri"/>
      <family val="2"/>
      <scheme val="minor"/>
    </font>
    <font>
      <i/>
      <sz val="11"/>
      <name val="Calibri"/>
      <family val="2"/>
      <scheme val="minor"/>
    </font>
    <font>
      <b/>
      <sz val="11"/>
      <name val="Calibri"/>
      <family val="2"/>
      <scheme val="minor"/>
    </font>
    <font>
      <sz val="9"/>
      <color theme="1"/>
      <name val="Univers (W1)"/>
    </font>
    <font>
      <b/>
      <i/>
      <sz val="9"/>
      <name val="Univers (W1)"/>
    </font>
    <font>
      <sz val="10"/>
      <name val="Helv"/>
    </font>
    <font>
      <b/>
      <i/>
      <sz val="11"/>
      <name val="Calibri"/>
      <family val="2"/>
      <scheme val="minor"/>
    </font>
    <font>
      <sz val="8"/>
      <name val="Calibri"/>
      <family val="2"/>
      <scheme val="minor"/>
    </font>
    <font>
      <b/>
      <u/>
      <sz val="11"/>
      <color theme="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indexed="9"/>
        <bgColor indexed="64"/>
      </patternFill>
    </fill>
    <fill>
      <patternFill patternType="solid">
        <fgColor rgb="FF00B0F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hair">
        <color indexed="64"/>
      </bottom>
      <diagonal/>
    </border>
    <border>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169" fontId="12" fillId="0" borderId="0"/>
    <xf numFmtId="0" fontId="1" fillId="0" borderId="0"/>
  </cellStyleXfs>
  <cellXfs count="193">
    <xf numFmtId="0" fontId="0" fillId="0" borderId="0" xfId="0"/>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horizontal="center" vertical="center"/>
    </xf>
    <xf numFmtId="164" fontId="0" fillId="0" borderId="1" xfId="0" applyNumberFormat="1" applyBorder="1" applyAlignment="1">
      <alignment horizontal="center" vertical="center"/>
    </xf>
    <xf numFmtId="0" fontId="0" fillId="0" borderId="1" xfId="0" applyBorder="1" applyAlignment="1">
      <alignment horizontal="right" vertical="center"/>
    </xf>
    <xf numFmtId="0" fontId="0" fillId="0" borderId="1" xfId="0" applyBorder="1" applyAlignment="1">
      <alignment vertical="center"/>
    </xf>
    <xf numFmtId="164" fontId="0" fillId="0" borderId="1" xfId="0" applyNumberFormat="1" applyBorder="1" applyAlignment="1">
      <alignment vertical="center"/>
    </xf>
    <xf numFmtId="0" fontId="0" fillId="0" borderId="1" xfId="0" applyBorder="1" applyAlignment="1">
      <alignment horizontal="left" vertical="center" wrapText="1"/>
    </xf>
    <xf numFmtId="0" fontId="0" fillId="0" borderId="0" xfId="0" applyAlignment="1">
      <alignment horizontal="right" vertical="center"/>
    </xf>
    <xf numFmtId="0" fontId="0" fillId="0" borderId="0" xfId="0" applyFont="1" applyBorder="1" applyAlignment="1">
      <alignment vertical="center"/>
    </xf>
    <xf numFmtId="0" fontId="0" fillId="0" borderId="0" xfId="0" applyFont="1" applyBorder="1" applyAlignment="1">
      <alignment horizontal="center" vertical="center"/>
    </xf>
    <xf numFmtId="164" fontId="0" fillId="0" borderId="0" xfId="0" applyNumberFormat="1" applyFont="1" applyBorder="1" applyAlignment="1">
      <alignment vertical="center"/>
    </xf>
    <xf numFmtId="0" fontId="2" fillId="2" borderId="1" xfId="0" applyFont="1" applyFill="1" applyBorder="1" applyAlignment="1">
      <alignment horizontal="right" vertical="center"/>
    </xf>
    <xf numFmtId="0" fontId="2" fillId="2" borderId="1" xfId="0" applyFont="1" applyFill="1" applyBorder="1" applyAlignment="1">
      <alignment horizontal="center" vertical="center"/>
    </xf>
    <xf numFmtId="0" fontId="0" fillId="2" borderId="1" xfId="0" applyFill="1" applyBorder="1" applyAlignment="1">
      <alignment horizontal="right" vertical="center"/>
    </xf>
    <xf numFmtId="1" fontId="9" fillId="2" borderId="1" xfId="0" quotePrefix="1" applyNumberFormat="1" applyFont="1" applyFill="1" applyBorder="1" applyAlignment="1">
      <alignment horizontal="center" vertical="center"/>
    </xf>
    <xf numFmtId="0" fontId="9" fillId="2" borderId="1" xfId="0" applyFont="1" applyFill="1" applyBorder="1" applyAlignment="1">
      <alignment horizontal="left" vertical="center"/>
    </xf>
    <xf numFmtId="0" fontId="9" fillId="2" borderId="1" xfId="0" quotePrefix="1" applyFont="1" applyFill="1" applyBorder="1" applyAlignment="1">
      <alignment horizontal="center" vertical="center"/>
    </xf>
    <xf numFmtId="165" fontId="9" fillId="2" borderId="1" xfId="0" applyNumberFormat="1" applyFont="1" applyFill="1" applyBorder="1" applyAlignment="1">
      <alignment horizontal="left" vertical="center"/>
    </xf>
    <xf numFmtId="166" fontId="7" fillId="0" borderId="1" xfId="0" quotePrefix="1" applyNumberFormat="1" applyFont="1" applyBorder="1" applyAlignment="1">
      <alignment horizontal="center" vertical="center"/>
    </xf>
    <xf numFmtId="0" fontId="7" fillId="0" borderId="1" xfId="0" applyFont="1" applyBorder="1" applyAlignment="1">
      <alignment horizontal="left" vertical="center" wrapText="1"/>
    </xf>
    <xf numFmtId="165" fontId="7" fillId="0" borderId="1" xfId="0" applyNumberFormat="1" applyFont="1" applyBorder="1" applyAlignment="1">
      <alignment horizontal="center" vertical="center"/>
    </xf>
    <xf numFmtId="3" fontId="7" fillId="0" borderId="1" xfId="0" applyNumberFormat="1" applyFont="1" applyBorder="1" applyAlignment="1">
      <alignment horizontal="center" vertical="center"/>
    </xf>
    <xf numFmtId="164" fontId="7" fillId="0" borderId="1" xfId="0" applyNumberFormat="1" applyFont="1" applyBorder="1" applyAlignment="1">
      <alignment horizontal="right" vertical="center"/>
    </xf>
    <xf numFmtId="44" fontId="7" fillId="0" borderId="1" xfId="2" applyFont="1" applyBorder="1" applyAlignment="1">
      <alignment horizontal="right" vertical="center"/>
    </xf>
    <xf numFmtId="165" fontId="9" fillId="2" borderId="1" xfId="0" applyNumberFormat="1" applyFont="1" applyFill="1" applyBorder="1" applyAlignment="1">
      <alignment horizontal="left" vertical="center" wrapText="1"/>
    </xf>
    <xf numFmtId="0" fontId="0" fillId="0" borderId="1" xfId="0" applyFont="1" applyBorder="1" applyAlignment="1">
      <alignment horizontal="center" vertical="center"/>
    </xf>
    <xf numFmtId="0" fontId="7" fillId="0" borderId="1" xfId="0" applyFont="1" applyFill="1" applyBorder="1" applyAlignment="1">
      <alignment horizontal="left" vertical="center" wrapText="1"/>
    </xf>
    <xf numFmtId="165" fontId="7" fillId="0" borderId="1" xfId="0" applyNumberFormat="1" applyFont="1" applyFill="1" applyBorder="1" applyAlignment="1">
      <alignment horizontal="center" vertical="center"/>
    </xf>
    <xf numFmtId="164" fontId="0" fillId="0" borderId="1" xfId="0" applyNumberFormat="1" applyFont="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164" fontId="9" fillId="2" borderId="1" xfId="0" quotePrefix="1" applyNumberFormat="1" applyFont="1" applyFill="1" applyBorder="1" applyAlignment="1">
      <alignment horizontal="center" vertical="center"/>
    </xf>
    <xf numFmtId="167" fontId="5" fillId="0" borderId="0" xfId="1" applyNumberFormat="1" applyFont="1" applyAlignment="1">
      <alignment horizontal="right" vertical="top" wrapText="1"/>
    </xf>
    <xf numFmtId="0" fontId="6" fillId="0" borderId="0" xfId="0" applyFont="1" applyAlignment="1">
      <alignment vertical="top" wrapText="1"/>
    </xf>
    <xf numFmtId="0" fontId="10" fillId="0" borderId="0" xfId="0" applyFont="1" applyAlignment="1">
      <alignment wrapText="1"/>
    </xf>
    <xf numFmtId="0" fontId="5" fillId="0" borderId="0" xfId="0" applyFont="1" applyAlignment="1">
      <alignment vertical="top" wrapText="1"/>
    </xf>
    <xf numFmtId="167" fontId="6" fillId="0" borderId="0" xfId="1" applyNumberFormat="1" applyFont="1" applyAlignment="1">
      <alignment horizontal="right" vertical="top"/>
    </xf>
    <xf numFmtId="167" fontId="6" fillId="0" borderId="0" xfId="1" applyNumberFormat="1" applyFont="1" applyAlignment="1">
      <alignment vertical="top"/>
    </xf>
    <xf numFmtId="167" fontId="6" fillId="0" borderId="0" xfId="1" applyNumberFormat="1" applyFont="1" applyAlignment="1">
      <alignment horizontal="right" vertical="top" wrapText="1"/>
    </xf>
    <xf numFmtId="0" fontId="5" fillId="0" borderId="0" xfId="0" quotePrefix="1" applyFont="1" applyAlignment="1">
      <alignment horizontal="left" vertical="top" wrapText="1"/>
    </xf>
    <xf numFmtId="0" fontId="10" fillId="0" borderId="0" xfId="0" applyFont="1" applyAlignment="1">
      <alignment horizontal="right" wrapText="1"/>
    </xf>
    <xf numFmtId="0" fontId="11" fillId="0" borderId="0" xfId="0" applyFont="1" applyAlignment="1">
      <alignment vertical="top" wrapText="1"/>
    </xf>
    <xf numFmtId="0" fontId="0" fillId="0" borderId="0" xfId="0" applyFont="1"/>
    <xf numFmtId="0" fontId="9" fillId="0" borderId="0" xfId="0" applyFont="1"/>
    <xf numFmtId="0" fontId="7" fillId="0" borderId="0" xfId="0" applyFont="1"/>
    <xf numFmtId="168" fontId="9" fillId="0" borderId="0" xfId="0" applyNumberFormat="1" applyFont="1" applyAlignment="1">
      <alignment horizontal="right"/>
    </xf>
    <xf numFmtId="169" fontId="13" fillId="0" borderId="0" xfId="3" applyFont="1" applyAlignment="1">
      <alignment horizontal="left"/>
    </xf>
    <xf numFmtId="0" fontId="7" fillId="0" borderId="0" xfId="0" applyFont="1" applyAlignment="1">
      <alignment vertical="center"/>
    </xf>
    <xf numFmtId="168" fontId="9" fillId="0" borderId="0" xfId="0" applyNumberFormat="1" applyFont="1" applyAlignment="1">
      <alignment horizontal="left" vertical="center"/>
    </xf>
    <xf numFmtId="165" fontId="9" fillId="0" borderId="0" xfId="0" quotePrefix="1" applyNumberFormat="1" applyFont="1" applyAlignment="1">
      <alignment horizontal="left" vertical="center"/>
    </xf>
    <xf numFmtId="168" fontId="9" fillId="0" borderId="0" xfId="3" applyNumberFormat="1" applyFont="1" applyAlignment="1">
      <alignment horizontal="right"/>
    </xf>
    <xf numFmtId="168" fontId="7" fillId="0" borderId="0" xfId="0" applyNumberFormat="1" applyFont="1"/>
    <xf numFmtId="0" fontId="9" fillId="3" borderId="22" xfId="0" applyFont="1" applyFill="1" applyBorder="1" applyAlignment="1">
      <alignment vertical="center"/>
    </xf>
    <xf numFmtId="0" fontId="9" fillId="3" borderId="23" xfId="0" applyFont="1" applyFill="1" applyBorder="1" applyAlignment="1">
      <alignment vertical="center"/>
    </xf>
    <xf numFmtId="170" fontId="9" fillId="3" borderId="24" xfId="0" applyNumberFormat="1" applyFont="1" applyFill="1" applyBorder="1" applyAlignment="1">
      <alignment horizontal="center" vertical="center"/>
    </xf>
    <xf numFmtId="0" fontId="9" fillId="2" borderId="25" xfId="0" quotePrefix="1" applyFont="1" applyFill="1" applyBorder="1" applyAlignment="1">
      <alignment horizontal="center" vertical="center"/>
    </xf>
    <xf numFmtId="165" fontId="9" fillId="2" borderId="26" xfId="0" applyNumberFormat="1" applyFont="1" applyFill="1" applyBorder="1" applyAlignment="1">
      <alignment horizontal="left" vertical="center" wrapText="1"/>
    </xf>
    <xf numFmtId="170" fontId="9" fillId="2" borderId="27" xfId="0" applyNumberFormat="1" applyFont="1" applyFill="1" applyBorder="1"/>
    <xf numFmtId="0" fontId="9" fillId="3" borderId="25" xfId="0" applyFont="1" applyFill="1" applyBorder="1" applyAlignment="1">
      <alignment vertical="center"/>
    </xf>
    <xf numFmtId="0" fontId="9" fillId="3" borderId="26" xfId="0" applyFont="1" applyFill="1" applyBorder="1" applyAlignment="1">
      <alignment vertical="center" wrapText="1"/>
    </xf>
    <xf numFmtId="170" fontId="9" fillId="3" borderId="27" xfId="0" applyNumberFormat="1" applyFont="1" applyFill="1" applyBorder="1"/>
    <xf numFmtId="0" fontId="9" fillId="3" borderId="25" xfId="0" quotePrefix="1" applyFont="1" applyFill="1" applyBorder="1" applyAlignment="1">
      <alignment horizontal="center" vertical="center"/>
    </xf>
    <xf numFmtId="165" fontId="9" fillId="3" borderId="26" xfId="0" quotePrefix="1" applyNumberFormat="1" applyFont="1" applyFill="1" applyBorder="1" applyAlignment="1">
      <alignment horizontal="left" vertical="center" wrapText="1"/>
    </xf>
    <xf numFmtId="0" fontId="7" fillId="3" borderId="19" xfId="0" applyFont="1" applyFill="1" applyBorder="1" applyAlignment="1">
      <alignment vertical="center"/>
    </xf>
    <xf numFmtId="0" fontId="7" fillId="3" borderId="6" xfId="0" applyFont="1" applyFill="1" applyBorder="1" applyAlignment="1">
      <alignment vertical="center"/>
    </xf>
    <xf numFmtId="170" fontId="7" fillId="3" borderId="7" xfId="0" applyNumberFormat="1" applyFont="1" applyFill="1" applyBorder="1"/>
    <xf numFmtId="170" fontId="9" fillId="3" borderId="28" xfId="0" applyNumberFormat="1" applyFont="1" applyFill="1" applyBorder="1" applyAlignment="1">
      <alignment vertical="center"/>
    </xf>
    <xf numFmtId="0" fontId="0" fillId="2" borderId="1" xfId="0" applyFill="1" applyBorder="1" applyAlignment="1">
      <alignment vertical="center"/>
    </xf>
    <xf numFmtId="0" fontId="1" fillId="0" borderId="0" xfId="0" applyFont="1" applyBorder="1" applyAlignment="1"/>
    <xf numFmtId="0" fontId="1" fillId="0" borderId="1" xfId="0" applyFont="1" applyBorder="1" applyAlignment="1">
      <alignment horizontal="center"/>
    </xf>
    <xf numFmtId="0" fontId="1" fillId="0" borderId="1" xfId="0" applyFont="1" applyBorder="1" applyAlignment="1"/>
    <xf numFmtId="164" fontId="1" fillId="0" borderId="1" xfId="0" applyNumberFormat="1" applyFont="1" applyBorder="1" applyAlignment="1"/>
    <xf numFmtId="0" fontId="1" fillId="0" borderId="0" xfId="0" applyFont="1" applyBorder="1" applyAlignment="1">
      <alignment horizontal="center"/>
    </xf>
    <xf numFmtId="164" fontId="1" fillId="0" borderId="0" xfId="0" applyNumberFormat="1" applyFont="1" applyBorder="1" applyAlignment="1"/>
    <xf numFmtId="0" fontId="9" fillId="2" borderId="1" xfId="4" quotePrefix="1" applyFont="1" applyFill="1" applyBorder="1" applyAlignment="1">
      <alignment horizontal="center" vertical="center"/>
    </xf>
    <xf numFmtId="165" fontId="9" fillId="2" borderId="1" xfId="4" applyNumberFormat="1" applyFont="1" applyFill="1" applyBorder="1" applyAlignment="1">
      <alignment horizontal="left" vertical="center"/>
    </xf>
    <xf numFmtId="165" fontId="9" fillId="2" borderId="1" xfId="4" applyNumberFormat="1" applyFont="1" applyFill="1" applyBorder="1" applyAlignment="1">
      <alignment horizontal="center" vertical="center"/>
    </xf>
    <xf numFmtId="164" fontId="9" fillId="2" borderId="1" xfId="4" applyNumberFormat="1" applyFont="1" applyFill="1" applyBorder="1" applyAlignment="1">
      <alignment horizontal="left" vertical="center"/>
    </xf>
    <xf numFmtId="165" fontId="7" fillId="0" borderId="1" xfId="4" applyNumberFormat="1" applyFont="1" applyBorder="1" applyAlignment="1">
      <alignment horizontal="left" vertical="top" wrapText="1"/>
    </xf>
    <xf numFmtId="165" fontId="7" fillId="0" borderId="1" xfId="4" applyNumberFormat="1" applyFont="1" applyBorder="1" applyAlignment="1">
      <alignment horizontal="center" vertical="center"/>
    </xf>
    <xf numFmtId="3" fontId="7" fillId="0" borderId="1" xfId="4" applyNumberFormat="1" applyFont="1" applyBorder="1" applyAlignment="1">
      <alignment horizontal="center" vertical="center"/>
    </xf>
    <xf numFmtId="164" fontId="7" fillId="0" borderId="1" xfId="4" applyNumberFormat="1" applyFont="1" applyBorder="1" applyAlignment="1" applyProtection="1">
      <alignment vertical="center"/>
      <protection locked="0"/>
    </xf>
    <xf numFmtId="164" fontId="7" fillId="0" borderId="1" xfId="4" applyNumberFormat="1" applyFont="1" applyBorder="1" applyAlignment="1">
      <alignment vertical="center"/>
    </xf>
    <xf numFmtId="164" fontId="9" fillId="2" borderId="1" xfId="4" applyNumberFormat="1" applyFont="1" applyFill="1" applyBorder="1" applyAlignment="1" applyProtection="1">
      <alignment horizontal="left" vertical="center"/>
      <protection locked="0"/>
    </xf>
    <xf numFmtId="169" fontId="7" fillId="0" borderId="1" xfId="4" applyNumberFormat="1" applyFont="1" applyBorder="1" applyAlignment="1">
      <alignment horizontal="left" vertical="top" wrapText="1"/>
    </xf>
    <xf numFmtId="44" fontId="9" fillId="2" borderId="1" xfId="4" applyNumberFormat="1" applyFont="1" applyFill="1" applyBorder="1" applyAlignment="1">
      <alignment horizontal="left" vertical="center"/>
    </xf>
    <xf numFmtId="165" fontId="7" fillId="0" borderId="1" xfId="4" applyNumberFormat="1" applyFont="1" applyBorder="1" applyAlignment="1">
      <alignment horizontal="left" vertical="center" wrapText="1" indent="1"/>
    </xf>
    <xf numFmtId="165" fontId="7" fillId="0" borderId="1" xfId="4" applyNumberFormat="1" applyFont="1" applyBorder="1" applyAlignment="1">
      <alignment horizontal="center" vertical="center" wrapText="1"/>
    </xf>
    <xf numFmtId="44" fontId="7" fillId="0" borderId="1" xfId="4" applyNumberFormat="1" applyFont="1" applyBorder="1" applyAlignment="1" applyProtection="1">
      <alignment vertical="center"/>
      <protection locked="0"/>
    </xf>
    <xf numFmtId="44" fontId="7" fillId="0" borderId="1" xfId="4" applyNumberFormat="1" applyFont="1" applyBorder="1" applyAlignment="1">
      <alignment vertical="center"/>
    </xf>
    <xf numFmtId="165" fontId="7" fillId="0" borderId="1" xfId="0" applyNumberFormat="1" applyFont="1" applyBorder="1" applyAlignment="1">
      <alignment horizontal="center" vertical="center" wrapText="1"/>
    </xf>
    <xf numFmtId="169" fontId="7" fillId="0" borderId="1" xfId="4" applyNumberFormat="1" applyFont="1" applyBorder="1" applyAlignment="1">
      <alignment horizontal="left" vertical="center" wrapText="1" indent="1"/>
    </xf>
    <xf numFmtId="0" fontId="0" fillId="0" borderId="1" xfId="0" applyBorder="1"/>
    <xf numFmtId="0" fontId="0" fillId="0" borderId="1" xfId="0" quotePrefix="1" applyNumberFormat="1" applyBorder="1" applyAlignment="1">
      <alignment horizontal="left"/>
    </xf>
    <xf numFmtId="0" fontId="0" fillId="0" borderId="1" xfId="0" applyBorder="1" applyAlignment="1">
      <alignment horizontal="center"/>
    </xf>
    <xf numFmtId="44" fontId="0" fillId="0" borderId="1" xfId="2" applyFont="1" applyBorder="1" applyAlignment="1">
      <alignment horizontal="center"/>
    </xf>
    <xf numFmtId="0" fontId="15" fillId="0" borderId="1" xfId="0" applyFont="1" applyBorder="1"/>
    <xf numFmtId="0" fontId="15" fillId="0" borderId="1" xfId="0" applyFont="1" applyBorder="1" applyAlignment="1">
      <alignment horizontal="center"/>
    </xf>
    <xf numFmtId="0" fontId="2" fillId="0" borderId="1" xfId="0" applyFont="1" applyBorder="1" applyAlignment="1">
      <alignment horizontal="left"/>
    </xf>
    <xf numFmtId="0" fontId="2" fillId="0" borderId="1" xfId="0" applyFont="1" applyBorder="1" applyAlignment="1">
      <alignment horizontal="center" vertical="center" wrapText="1"/>
    </xf>
    <xf numFmtId="172" fontId="2" fillId="0" borderId="1" xfId="0" applyNumberFormat="1" applyFont="1" applyBorder="1" applyAlignment="1">
      <alignment horizontal="center" vertical="center" wrapText="1"/>
    </xf>
    <xf numFmtId="0" fontId="2" fillId="0" borderId="29" xfId="0" applyFont="1" applyBorder="1" applyAlignment="1">
      <alignment horizontal="center"/>
    </xf>
    <xf numFmtId="0" fontId="2" fillId="0" borderId="29" xfId="0" applyFont="1" applyBorder="1" applyAlignment="1">
      <alignment horizontal="center" vertical="center"/>
    </xf>
    <xf numFmtId="0" fontId="2" fillId="0" borderId="29" xfId="0" applyFont="1" applyBorder="1" applyAlignment="1">
      <alignment vertical="center"/>
    </xf>
    <xf numFmtId="172" fontId="2" fillId="0" borderId="29" xfId="0" applyNumberFormat="1" applyFont="1" applyBorder="1"/>
    <xf numFmtId="0" fontId="0" fillId="0" borderId="30" xfId="0" applyBorder="1" applyAlignment="1">
      <alignment horizontal="center"/>
    </xf>
    <xf numFmtId="0" fontId="0" fillId="0" borderId="30" xfId="0" applyBorder="1" applyAlignment="1">
      <alignment horizontal="center" vertical="center"/>
    </xf>
    <xf numFmtId="0" fontId="2" fillId="0" borderId="30" xfId="0" applyFont="1" applyBorder="1"/>
    <xf numFmtId="172" fontId="0" fillId="0" borderId="30" xfId="0" applyNumberFormat="1" applyBorder="1"/>
    <xf numFmtId="172" fontId="2" fillId="0" borderId="30" xfId="0" applyNumberFormat="1" applyFont="1" applyBorder="1"/>
    <xf numFmtId="0" fontId="0" fillId="0" borderId="30" xfId="0" applyBorder="1"/>
    <xf numFmtId="172" fontId="2" fillId="0" borderId="31" xfId="0" applyNumberFormat="1" applyFont="1" applyBorder="1"/>
    <xf numFmtId="0" fontId="2" fillId="0" borderId="1" xfId="0" applyFont="1" applyBorder="1" applyAlignment="1">
      <alignment horizontal="center" vertical="center"/>
    </xf>
    <xf numFmtId="172" fontId="2" fillId="0" borderId="1" xfId="0" applyNumberFormat="1" applyFont="1" applyBorder="1" applyAlignment="1">
      <alignment vertical="center"/>
    </xf>
    <xf numFmtId="164" fontId="2" fillId="0" borderId="1" xfId="0" applyNumberFormat="1" applyFont="1" applyBorder="1"/>
    <xf numFmtId="0" fontId="0" fillId="0" borderId="1" xfId="0" applyBorder="1" applyAlignment="1">
      <alignment horizontal="right" vertical="center"/>
    </xf>
    <xf numFmtId="0" fontId="0" fillId="0" borderId="1" xfId="0" applyBorder="1" applyAlignment="1">
      <alignment horizontal="center" vertical="center"/>
    </xf>
    <xf numFmtId="2" fontId="0" fillId="0" borderId="1" xfId="0" applyNumberFormat="1" applyFont="1" applyBorder="1" applyAlignment="1">
      <alignment horizontal="center" vertical="center"/>
    </xf>
    <xf numFmtId="0" fontId="0" fillId="0" borderId="30" xfId="0" applyBorder="1" applyAlignment="1">
      <alignment wrapText="1"/>
    </xf>
    <xf numFmtId="0" fontId="0" fillId="0" borderId="30" xfId="0" applyBorder="1" applyAlignment="1">
      <alignment vertical="center" wrapText="1"/>
    </xf>
    <xf numFmtId="172" fontId="0" fillId="0" borderId="30" xfId="0" applyNumberFormat="1" applyBorder="1" applyAlignment="1">
      <alignment vertical="center"/>
    </xf>
    <xf numFmtId="0" fontId="9" fillId="2" borderId="1" xfId="4" quotePrefix="1" applyNumberFormat="1" applyFont="1" applyFill="1" applyBorder="1" applyAlignment="1">
      <alignment horizontal="center" vertical="center"/>
    </xf>
    <xf numFmtId="0" fontId="7" fillId="0" borderId="1" xfId="4" quotePrefix="1" applyNumberFormat="1" applyFont="1" applyBorder="1" applyAlignment="1">
      <alignment horizontal="center" vertical="center"/>
    </xf>
    <xf numFmtId="0" fontId="7" fillId="3" borderId="1" xfId="4" applyNumberFormat="1" applyFont="1" applyFill="1" applyBorder="1" applyAlignment="1">
      <alignment horizontal="center" vertical="center"/>
    </xf>
    <xf numFmtId="172" fontId="2" fillId="0" borderId="29" xfId="0" applyNumberFormat="1" applyFont="1" applyBorder="1" applyAlignment="1">
      <alignment vertical="center"/>
    </xf>
    <xf numFmtId="0" fontId="2" fillId="0" borderId="30" xfId="0" applyFont="1" applyBorder="1" applyAlignment="1">
      <alignment vertical="center"/>
    </xf>
    <xf numFmtId="172" fontId="2" fillId="0" borderId="30" xfId="0" applyNumberFormat="1" applyFont="1" applyBorder="1" applyAlignment="1">
      <alignment vertical="center"/>
    </xf>
    <xf numFmtId="0" fontId="0" fillId="0" borderId="30" xfId="0" applyBorder="1" applyAlignment="1">
      <alignment vertical="center"/>
    </xf>
    <xf numFmtId="172" fontId="2" fillId="0" borderId="31" xfId="0" applyNumberFormat="1" applyFont="1" applyBorder="1" applyAlignment="1">
      <alignment vertical="center"/>
    </xf>
    <xf numFmtId="164" fontId="2" fillId="0" borderId="1" xfId="0" applyNumberFormat="1" applyFont="1" applyBorder="1" applyAlignment="1">
      <alignment vertical="center"/>
    </xf>
    <xf numFmtId="0" fontId="0" fillId="4" borderId="1" xfId="0" applyFill="1" applyBorder="1" applyAlignment="1">
      <alignment horizontal="right" vertical="center"/>
    </xf>
    <xf numFmtId="0" fontId="3" fillId="4" borderId="1" xfId="0" applyFont="1" applyFill="1" applyBorder="1" applyAlignment="1">
      <alignment vertical="center"/>
    </xf>
    <xf numFmtId="1" fontId="0" fillId="0" borderId="1" xfId="0" applyNumberForma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horizontal="right" vertical="center"/>
    </xf>
    <xf numFmtId="0" fontId="0" fillId="0" borderId="3" xfId="0" applyFont="1" applyBorder="1" applyAlignment="1">
      <alignment horizontal="right" vertical="center"/>
    </xf>
    <xf numFmtId="0" fontId="0" fillId="0" borderId="4" xfId="0" applyFont="1" applyBorder="1" applyAlignment="1">
      <alignment horizontal="right" vertical="center"/>
    </xf>
    <xf numFmtId="0" fontId="9" fillId="2" borderId="12"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13"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4" xfId="0" applyFont="1" applyFill="1" applyBorder="1" applyAlignment="1">
      <alignment horizontal="center" vertical="center"/>
    </xf>
    <xf numFmtId="165" fontId="9" fillId="2" borderId="2" xfId="0" applyNumberFormat="1" applyFont="1" applyFill="1" applyBorder="1" applyAlignment="1">
      <alignment horizontal="center" vertical="center"/>
    </xf>
    <xf numFmtId="165" fontId="9" fillId="2" borderId="3" xfId="0" applyNumberFormat="1" applyFont="1" applyFill="1" applyBorder="1" applyAlignment="1">
      <alignment horizontal="center" vertical="center"/>
    </xf>
    <xf numFmtId="165" fontId="9" fillId="2" borderId="4" xfId="0" applyNumberFormat="1" applyFont="1" applyFill="1" applyBorder="1" applyAlignment="1">
      <alignment horizontal="center" vertical="center"/>
    </xf>
    <xf numFmtId="165" fontId="7" fillId="0" borderId="0" xfId="0" applyNumberFormat="1" applyFont="1" applyBorder="1" applyAlignment="1">
      <alignment horizontal="justify" vertical="center"/>
    </xf>
    <xf numFmtId="165" fontId="9" fillId="2" borderId="1" xfId="0" applyNumberFormat="1" applyFont="1" applyFill="1" applyBorder="1" applyAlignment="1">
      <alignment horizontal="center" vertical="center"/>
    </xf>
    <xf numFmtId="164" fontId="9" fillId="2" borderId="1" xfId="0" applyNumberFormat="1" applyFont="1" applyFill="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right"/>
    </xf>
    <xf numFmtId="0" fontId="2" fillId="0" borderId="1" xfId="0" applyFont="1" applyBorder="1" applyAlignment="1">
      <alignment horizontal="right" vertical="center"/>
    </xf>
    <xf numFmtId="0" fontId="0" fillId="0" borderId="1" xfId="0" applyBorder="1" applyAlignment="1">
      <alignment horizontal="right" vertical="center"/>
    </xf>
    <xf numFmtId="0" fontId="0" fillId="0" borderId="1" xfId="0" applyBorder="1" applyAlignment="1">
      <alignment horizontal="center" vertical="center"/>
    </xf>
    <xf numFmtId="0" fontId="0" fillId="4"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164" fontId="0" fillId="2" borderId="2" xfId="0" applyNumberFormat="1" applyFill="1" applyBorder="1" applyAlignment="1">
      <alignment horizontal="center" vertical="center"/>
    </xf>
    <xf numFmtId="164" fontId="0" fillId="2" borderId="4" xfId="0" applyNumberForma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164" fontId="9" fillId="2" borderId="1" xfId="4" applyNumberFormat="1" applyFont="1" applyFill="1" applyBorder="1" applyAlignment="1">
      <alignment horizontal="center" vertical="center"/>
    </xf>
    <xf numFmtId="165" fontId="7" fillId="2" borderId="1" xfId="4" applyNumberFormat="1" applyFont="1" applyFill="1" applyBorder="1" applyAlignment="1">
      <alignment horizontal="left" vertical="center" wrapText="1" indent="1"/>
    </xf>
    <xf numFmtId="0" fontId="1" fillId="0" borderId="2" xfId="0" applyFont="1" applyBorder="1" applyAlignment="1">
      <alignment horizontal="right"/>
    </xf>
    <xf numFmtId="0" fontId="1" fillId="0" borderId="3" xfId="0" applyFont="1" applyBorder="1" applyAlignment="1">
      <alignment horizontal="right"/>
    </xf>
    <xf numFmtId="0" fontId="1" fillId="0" borderId="4" xfId="0" applyFont="1" applyBorder="1" applyAlignment="1">
      <alignment horizontal="right"/>
    </xf>
    <xf numFmtId="0" fontId="9" fillId="2" borderId="1" xfId="4" applyFont="1" applyFill="1" applyBorder="1" applyAlignment="1">
      <alignment horizontal="center" vertical="center"/>
    </xf>
    <xf numFmtId="165" fontId="9" fillId="2" borderId="1" xfId="4" applyNumberFormat="1" applyFont="1" applyFill="1" applyBorder="1" applyAlignment="1">
      <alignment horizontal="center" vertical="center"/>
    </xf>
    <xf numFmtId="171" fontId="9" fillId="2" borderId="1" xfId="4" applyNumberFormat="1" applyFont="1" applyFill="1" applyBorder="1" applyAlignment="1">
      <alignment horizontal="center" vertical="center"/>
    </xf>
    <xf numFmtId="0" fontId="15" fillId="0" borderId="1"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15" fillId="0" borderId="2" xfId="0" applyFont="1" applyBorder="1" applyAlignment="1">
      <alignment horizontal="left"/>
    </xf>
    <xf numFmtId="0" fontId="15" fillId="0" borderId="3" xfId="0" applyFont="1" applyBorder="1" applyAlignment="1">
      <alignment horizontal="left"/>
    </xf>
    <xf numFmtId="0" fontId="15" fillId="0" borderId="4" xfId="0" applyFont="1" applyBorder="1" applyAlignment="1">
      <alignment horizontal="left"/>
    </xf>
    <xf numFmtId="165" fontId="9" fillId="0" borderId="15" xfId="0" quotePrefix="1" applyNumberFormat="1" applyFont="1" applyBorder="1" applyAlignment="1">
      <alignment horizontal="center" vertical="center" wrapText="1"/>
    </xf>
    <xf numFmtId="165" fontId="9" fillId="0" borderId="17" xfId="0" quotePrefix="1" applyNumberFormat="1" applyFont="1" applyBorder="1" applyAlignment="1">
      <alignment horizontal="center" vertical="center" wrapText="1"/>
    </xf>
    <xf numFmtId="165" fontId="9" fillId="0" borderId="19" xfId="0" quotePrefix="1" applyNumberFormat="1" applyFont="1" applyBorder="1" applyAlignment="1">
      <alignment horizontal="center" vertical="center" wrapText="1"/>
    </xf>
    <xf numFmtId="165" fontId="9" fillId="0" borderId="8" xfId="0" applyNumberFormat="1" applyFont="1" applyBorder="1" applyAlignment="1">
      <alignment horizontal="center" vertical="center"/>
    </xf>
    <xf numFmtId="165" fontId="9" fillId="0" borderId="10" xfId="0" applyNumberFormat="1" applyFont="1" applyBorder="1" applyAlignment="1">
      <alignment horizontal="center" vertical="center"/>
    </xf>
    <xf numFmtId="165" fontId="9" fillId="0" borderId="20" xfId="0" applyNumberFormat="1" applyFont="1" applyBorder="1" applyAlignment="1">
      <alignment horizontal="center" vertical="center"/>
    </xf>
    <xf numFmtId="168" fontId="9" fillId="0" borderId="16" xfId="0" applyNumberFormat="1" applyFont="1" applyBorder="1" applyAlignment="1">
      <alignment horizontal="center" vertical="center"/>
    </xf>
    <xf numFmtId="168" fontId="9" fillId="0" borderId="18" xfId="0" applyNumberFormat="1" applyFont="1" applyBorder="1" applyAlignment="1">
      <alignment horizontal="center" vertical="center"/>
    </xf>
    <xf numFmtId="168" fontId="9" fillId="0" borderId="21" xfId="0" applyNumberFormat="1" applyFont="1" applyBorder="1" applyAlignment="1">
      <alignment horizontal="center" vertical="center"/>
    </xf>
  </cellXfs>
  <cellStyles count="5">
    <cellStyle name="Comma" xfId="1" builtinId="3"/>
    <cellStyle name="Currency" xfId="2" builtinId="4"/>
    <cellStyle name="Normal" xfId="0" builtinId="0"/>
    <cellStyle name="Normal 2 4" xfId="4" xr:uid="{D825DD72-E1DD-4D8F-BE99-4245F6795F25}"/>
    <cellStyle name="Normal_BILL2F~1" xfId="3" xr:uid="{C9E38501-7B48-43AC-BC7D-8806A70983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A8896-CA2B-48F9-9D14-9D67B70E2B70}">
  <dimension ref="A1:B52"/>
  <sheetViews>
    <sheetView view="pageBreakPreview" zoomScaleNormal="100" zoomScaleSheetLayoutView="100" workbookViewId="0">
      <selection activeCell="F12" sqref="F12"/>
    </sheetView>
  </sheetViews>
  <sheetFormatPr defaultColWidth="9.1796875" defaultRowHeight="11.5"/>
  <cols>
    <col min="1" max="1" width="6.1796875" style="42" customWidth="1"/>
    <col min="2" max="2" width="103.54296875" style="36" customWidth="1"/>
    <col min="3" max="16384" width="9.1796875" style="36"/>
  </cols>
  <sheetData>
    <row r="1" spans="1:2">
      <c r="A1" s="34"/>
      <c r="B1" s="35" t="s">
        <v>58</v>
      </c>
    </row>
    <row r="2" spans="1:2">
      <c r="A2" s="34"/>
      <c r="B2" s="35" t="s">
        <v>59</v>
      </c>
    </row>
    <row r="3" spans="1:2">
      <c r="A3" s="34"/>
      <c r="B3" s="43" t="s">
        <v>89</v>
      </c>
    </row>
    <row r="4" spans="1:2">
      <c r="A4" s="34"/>
      <c r="B4" s="37"/>
    </row>
    <row r="5" spans="1:2">
      <c r="A5" s="38"/>
      <c r="B5" s="39" t="s">
        <v>60</v>
      </c>
    </row>
    <row r="6" spans="1:2">
      <c r="A6" s="34"/>
      <c r="B6" s="37"/>
    </row>
    <row r="7" spans="1:2" ht="23">
      <c r="A7" s="34">
        <v>1</v>
      </c>
      <c r="B7" s="37" t="s">
        <v>61</v>
      </c>
    </row>
    <row r="8" spans="1:2">
      <c r="A8" s="34"/>
      <c r="B8" s="37"/>
    </row>
    <row r="9" spans="1:2">
      <c r="A9" s="34">
        <v>2</v>
      </c>
      <c r="B9" s="37" t="s">
        <v>62</v>
      </c>
    </row>
    <row r="10" spans="1:2">
      <c r="A10" s="34"/>
      <c r="B10" s="37"/>
    </row>
    <row r="11" spans="1:2" ht="23">
      <c r="A11" s="34">
        <v>3</v>
      </c>
      <c r="B11" s="37" t="s">
        <v>63</v>
      </c>
    </row>
    <row r="12" spans="1:2">
      <c r="A12" s="34"/>
      <c r="B12" s="37"/>
    </row>
    <row r="13" spans="1:2" ht="23">
      <c r="A13" s="34">
        <v>4</v>
      </c>
      <c r="B13" s="37" t="s">
        <v>64</v>
      </c>
    </row>
    <row r="14" spans="1:2">
      <c r="A14" s="34"/>
      <c r="B14" s="37"/>
    </row>
    <row r="15" spans="1:2">
      <c r="A15" s="34">
        <v>5</v>
      </c>
      <c r="B15" s="37" t="s">
        <v>65</v>
      </c>
    </row>
    <row r="16" spans="1:2">
      <c r="A16" s="34"/>
      <c r="B16" s="37"/>
    </row>
    <row r="17" spans="1:2">
      <c r="A17" s="34">
        <v>6</v>
      </c>
      <c r="B17" s="37" t="s">
        <v>66</v>
      </c>
    </row>
    <row r="18" spans="1:2">
      <c r="A18" s="34"/>
      <c r="B18" s="37"/>
    </row>
    <row r="19" spans="1:2">
      <c r="A19" s="40" t="s">
        <v>67</v>
      </c>
      <c r="B19" s="35" t="s">
        <v>68</v>
      </c>
    </row>
    <row r="20" spans="1:2">
      <c r="A20" s="34"/>
      <c r="B20" s="37"/>
    </row>
    <row r="21" spans="1:2" ht="34.5">
      <c r="A21" s="34">
        <v>1</v>
      </c>
      <c r="B21" s="37" t="s">
        <v>69</v>
      </c>
    </row>
    <row r="22" spans="1:2">
      <c r="A22" s="34"/>
      <c r="B22" s="37"/>
    </row>
    <row r="23" spans="1:2">
      <c r="A23" s="40" t="s">
        <v>70</v>
      </c>
      <c r="B23" s="35" t="s">
        <v>71</v>
      </c>
    </row>
    <row r="24" spans="1:2">
      <c r="A24" s="34"/>
      <c r="B24" s="37"/>
    </row>
    <row r="25" spans="1:2" ht="57.5">
      <c r="A25" s="34">
        <v>1</v>
      </c>
      <c r="B25" s="37" t="s">
        <v>72</v>
      </c>
    </row>
    <row r="26" spans="1:2">
      <c r="A26" s="34"/>
      <c r="B26" s="37"/>
    </row>
    <row r="27" spans="1:2">
      <c r="A27" s="34">
        <v>2</v>
      </c>
      <c r="B27" s="37" t="s">
        <v>73</v>
      </c>
    </row>
    <row r="28" spans="1:2">
      <c r="A28" s="34"/>
      <c r="B28" s="37"/>
    </row>
    <row r="29" spans="1:2">
      <c r="A29" s="40" t="s">
        <v>74</v>
      </c>
      <c r="B29" s="35" t="s">
        <v>75</v>
      </c>
    </row>
    <row r="30" spans="1:2">
      <c r="A30" s="34"/>
      <c r="B30" s="37"/>
    </row>
    <row r="31" spans="1:2" ht="34.5">
      <c r="A31" s="34">
        <v>1</v>
      </c>
      <c r="B31" s="37" t="s">
        <v>76</v>
      </c>
    </row>
    <row r="32" spans="1:2">
      <c r="A32" s="34"/>
      <c r="B32" s="37"/>
    </row>
    <row r="33" spans="1:2" ht="23">
      <c r="A33" s="34">
        <v>3</v>
      </c>
      <c r="B33" s="37" t="s">
        <v>77</v>
      </c>
    </row>
    <row r="34" spans="1:2">
      <c r="A34" s="34"/>
      <c r="B34" s="37"/>
    </row>
    <row r="35" spans="1:2">
      <c r="A35" s="34">
        <v>5</v>
      </c>
      <c r="B35" s="37" t="s">
        <v>78</v>
      </c>
    </row>
    <row r="36" spans="1:2">
      <c r="A36" s="34"/>
      <c r="B36" s="37"/>
    </row>
    <row r="37" spans="1:2" ht="23">
      <c r="A37" s="34">
        <v>6</v>
      </c>
      <c r="B37" s="37" t="s">
        <v>79</v>
      </c>
    </row>
    <row r="38" spans="1:2">
      <c r="A38" s="34"/>
      <c r="B38" s="37"/>
    </row>
    <row r="39" spans="1:2" ht="23">
      <c r="A39" s="34">
        <v>7</v>
      </c>
      <c r="B39" s="37" t="s">
        <v>80</v>
      </c>
    </row>
    <row r="40" spans="1:2">
      <c r="A40" s="34"/>
      <c r="B40" s="37"/>
    </row>
    <row r="41" spans="1:2">
      <c r="A41" s="40" t="s">
        <v>81</v>
      </c>
      <c r="B41" s="35" t="s">
        <v>82</v>
      </c>
    </row>
    <row r="42" spans="1:2">
      <c r="A42" s="34"/>
      <c r="B42" s="37"/>
    </row>
    <row r="43" spans="1:2">
      <c r="A43" s="34">
        <v>1</v>
      </c>
      <c r="B43" s="37" t="s">
        <v>83</v>
      </c>
    </row>
    <row r="44" spans="1:2">
      <c r="A44" s="34"/>
      <c r="B44" s="37"/>
    </row>
    <row r="45" spans="1:2" ht="46">
      <c r="A45" s="34">
        <v>2</v>
      </c>
      <c r="B45" s="37" t="s">
        <v>84</v>
      </c>
    </row>
    <row r="46" spans="1:2">
      <c r="A46" s="34"/>
      <c r="B46" s="37"/>
    </row>
    <row r="47" spans="1:2" ht="23">
      <c r="A47" s="34">
        <v>3</v>
      </c>
      <c r="B47" s="37" t="s">
        <v>85</v>
      </c>
    </row>
    <row r="48" spans="1:2">
      <c r="A48" s="34"/>
      <c r="B48" s="37"/>
    </row>
    <row r="49" spans="1:2" ht="23">
      <c r="A49" s="34">
        <v>4</v>
      </c>
      <c r="B49" s="37" t="s">
        <v>86</v>
      </c>
    </row>
    <row r="50" spans="1:2">
      <c r="A50" s="34"/>
      <c r="B50" s="37"/>
    </row>
    <row r="51" spans="1:2" ht="23">
      <c r="A51" s="34">
        <v>5</v>
      </c>
      <c r="B51" s="37" t="s">
        <v>87</v>
      </c>
    </row>
    <row r="52" spans="1:2" ht="23">
      <c r="A52" s="34"/>
      <c r="B52" s="41" t="s">
        <v>88</v>
      </c>
    </row>
  </sheetData>
  <pageMargins left="0.7" right="0.7" top="0.75" bottom="0.75" header="0.3" footer="0.3"/>
  <pageSetup scale="82" orientation="portrait" r:id="rId1"/>
  <rowBreaks count="1" manualBreakCount="1">
    <brk id="2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A4C87-C0BD-4975-B5FA-8B2D09B46640}">
  <dimension ref="A1:H24"/>
  <sheetViews>
    <sheetView showGridLines="0" view="pageBreakPreview" topLeftCell="A13" zoomScaleNormal="100" zoomScaleSheetLayoutView="100" workbookViewId="0">
      <selection activeCell="H25" sqref="H25"/>
    </sheetView>
  </sheetViews>
  <sheetFormatPr defaultColWidth="9.1796875" defaultRowHeight="14.5"/>
  <cols>
    <col min="1" max="1" width="9.1796875" style="10"/>
    <col min="2" max="2" width="51.54296875" style="10" customWidth="1"/>
    <col min="3" max="4" width="9.1796875" style="11"/>
    <col min="5" max="5" width="12.54296875" style="12" bestFit="1" customWidth="1"/>
    <col min="6" max="6" width="21.54296875" style="12" bestFit="1" customWidth="1"/>
    <col min="7" max="7" width="20" style="12" bestFit="1" customWidth="1"/>
    <col min="8" max="8" width="15.26953125" style="12" customWidth="1"/>
    <col min="9" max="16384" width="9.1796875" style="10"/>
  </cols>
  <sheetData>
    <row r="1" spans="1:8" ht="30.75" customHeight="1">
      <c r="A1" s="150" t="s">
        <v>47</v>
      </c>
      <c r="B1" s="150"/>
      <c r="C1" s="150"/>
      <c r="D1" s="150"/>
      <c r="E1" s="150"/>
      <c r="F1" s="150"/>
      <c r="G1" s="150"/>
      <c r="H1" s="150"/>
    </row>
    <row r="2" spans="1:8" ht="33.75" customHeight="1">
      <c r="A2" s="150" t="s">
        <v>48</v>
      </c>
      <c r="B2" s="150"/>
      <c r="C2" s="150"/>
      <c r="D2" s="150"/>
      <c r="E2" s="150"/>
      <c r="F2" s="150"/>
      <c r="G2" s="150"/>
      <c r="H2" s="150"/>
    </row>
    <row r="3" spans="1:8">
      <c r="A3" s="151" t="s">
        <v>27</v>
      </c>
      <c r="B3" s="151" t="s">
        <v>28</v>
      </c>
      <c r="C3" s="151" t="s">
        <v>29</v>
      </c>
      <c r="D3" s="151" t="s">
        <v>30</v>
      </c>
      <c r="E3" s="152" t="s">
        <v>31</v>
      </c>
      <c r="F3" s="152" t="s">
        <v>32</v>
      </c>
      <c r="G3" s="152" t="s">
        <v>33</v>
      </c>
      <c r="H3" s="152" t="s">
        <v>34</v>
      </c>
    </row>
    <row r="4" spans="1:8">
      <c r="A4" s="151"/>
      <c r="B4" s="151"/>
      <c r="C4" s="151"/>
      <c r="D4" s="151"/>
      <c r="E4" s="152"/>
      <c r="F4" s="152"/>
      <c r="G4" s="152"/>
      <c r="H4" s="152"/>
    </row>
    <row r="5" spans="1:8">
      <c r="A5" s="151"/>
      <c r="B5" s="151"/>
      <c r="C5" s="151"/>
      <c r="D5" s="151"/>
      <c r="E5" s="33" t="s">
        <v>35</v>
      </c>
      <c r="F5" s="33" t="s">
        <v>36</v>
      </c>
      <c r="G5" s="33" t="s">
        <v>37</v>
      </c>
      <c r="H5" s="33" t="s">
        <v>52</v>
      </c>
    </row>
    <row r="6" spans="1:8">
      <c r="A6" s="16">
        <v>1</v>
      </c>
      <c r="B6" s="17" t="s">
        <v>38</v>
      </c>
      <c r="C6" s="141"/>
      <c r="D6" s="142"/>
      <c r="E6" s="142"/>
      <c r="F6" s="142"/>
      <c r="G6" s="142"/>
      <c r="H6" s="143"/>
    </row>
    <row r="7" spans="1:8">
      <c r="A7" s="18"/>
      <c r="B7" s="19" t="s">
        <v>39</v>
      </c>
      <c r="C7" s="144"/>
      <c r="D7" s="145"/>
      <c r="E7" s="145"/>
      <c r="F7" s="145"/>
      <c r="G7" s="145"/>
      <c r="H7" s="146"/>
    </row>
    <row r="8" spans="1:8">
      <c r="A8" s="20">
        <v>1.2</v>
      </c>
      <c r="B8" s="21" t="s">
        <v>40</v>
      </c>
      <c r="C8" s="22" t="s">
        <v>41</v>
      </c>
      <c r="D8" s="23">
        <v>1</v>
      </c>
      <c r="E8" s="24">
        <v>0</v>
      </c>
      <c r="F8" s="24"/>
      <c r="G8" s="24">
        <v>0</v>
      </c>
      <c r="H8" s="24">
        <f>D8*(E8+F8+G8)</f>
        <v>0</v>
      </c>
    </row>
    <row r="9" spans="1:8">
      <c r="A9" s="20">
        <v>1.3</v>
      </c>
      <c r="B9" s="21" t="s">
        <v>42</v>
      </c>
      <c r="C9" s="22" t="s">
        <v>41</v>
      </c>
      <c r="D9" s="23">
        <v>1</v>
      </c>
      <c r="E9" s="25">
        <v>0</v>
      </c>
      <c r="F9" s="24"/>
      <c r="G9" s="24">
        <v>0</v>
      </c>
      <c r="H9" s="24">
        <f t="shared" ref="H9:H22" si="0">D9*(E9+F9+G9)</f>
        <v>0</v>
      </c>
    </row>
    <row r="10" spans="1:8" ht="29">
      <c r="A10" s="20">
        <v>1.4</v>
      </c>
      <c r="B10" s="21" t="s">
        <v>49</v>
      </c>
      <c r="C10" s="22" t="s">
        <v>41</v>
      </c>
      <c r="D10" s="23">
        <v>1</v>
      </c>
      <c r="E10" s="24">
        <v>0</v>
      </c>
      <c r="F10" s="24"/>
      <c r="G10" s="24">
        <v>0</v>
      </c>
      <c r="H10" s="24">
        <f t="shared" si="0"/>
        <v>0</v>
      </c>
    </row>
    <row r="11" spans="1:8" ht="29">
      <c r="A11" s="20">
        <v>1.5</v>
      </c>
      <c r="B11" s="21" t="s">
        <v>55</v>
      </c>
      <c r="C11" s="22" t="s">
        <v>41</v>
      </c>
      <c r="D11" s="23">
        <v>1</v>
      </c>
      <c r="E11" s="24">
        <v>0</v>
      </c>
      <c r="F11" s="24"/>
      <c r="G11" s="24">
        <v>0</v>
      </c>
      <c r="H11" s="24">
        <f t="shared" si="0"/>
        <v>0</v>
      </c>
    </row>
    <row r="12" spans="1:8">
      <c r="A12" s="16">
        <v>2</v>
      </c>
      <c r="B12" s="26" t="s">
        <v>44</v>
      </c>
      <c r="C12" s="147"/>
      <c r="D12" s="148"/>
      <c r="E12" s="148"/>
      <c r="F12" s="148"/>
      <c r="G12" s="148"/>
      <c r="H12" s="149"/>
    </row>
    <row r="13" spans="1:8">
      <c r="A13" s="27">
        <v>2.1</v>
      </c>
      <c r="B13" s="28" t="s">
        <v>51</v>
      </c>
      <c r="C13" s="29" t="s">
        <v>45</v>
      </c>
      <c r="D13" s="27">
        <v>110</v>
      </c>
      <c r="E13" s="30">
        <v>0</v>
      </c>
      <c r="F13" s="30"/>
      <c r="G13" s="30">
        <v>0</v>
      </c>
      <c r="H13" s="30">
        <f t="shared" si="0"/>
        <v>0</v>
      </c>
    </row>
    <row r="14" spans="1:8">
      <c r="A14" s="27">
        <v>2.2000000000000002</v>
      </c>
      <c r="B14" s="28" t="s">
        <v>107</v>
      </c>
      <c r="C14" s="29" t="s">
        <v>45</v>
      </c>
      <c r="D14" s="27">
        <v>110</v>
      </c>
      <c r="E14" s="30">
        <v>0</v>
      </c>
      <c r="F14" s="30"/>
      <c r="G14" s="30">
        <v>0</v>
      </c>
      <c r="H14" s="30">
        <f t="shared" si="0"/>
        <v>0</v>
      </c>
    </row>
    <row r="15" spans="1:8">
      <c r="A15" s="27">
        <v>2.2999999999999998</v>
      </c>
      <c r="B15" s="28" t="s">
        <v>46</v>
      </c>
      <c r="C15" s="29" t="s">
        <v>45</v>
      </c>
      <c r="D15" s="27">
        <v>110</v>
      </c>
      <c r="E15" s="30">
        <v>0</v>
      </c>
      <c r="F15" s="30"/>
      <c r="G15" s="30">
        <v>0</v>
      </c>
      <c r="H15" s="30">
        <f t="shared" si="0"/>
        <v>0</v>
      </c>
    </row>
    <row r="16" spans="1:8">
      <c r="A16" s="27">
        <v>2.4</v>
      </c>
      <c r="B16" s="31" t="s">
        <v>53</v>
      </c>
      <c r="C16" s="27" t="s">
        <v>43</v>
      </c>
      <c r="D16" s="27">
        <v>18</v>
      </c>
      <c r="E16" s="30">
        <v>0</v>
      </c>
      <c r="F16" s="30"/>
      <c r="G16" s="30">
        <v>0</v>
      </c>
      <c r="H16" s="30">
        <f t="shared" si="0"/>
        <v>0</v>
      </c>
    </row>
    <row r="17" spans="1:8">
      <c r="A17" s="27">
        <v>2.5</v>
      </c>
      <c r="B17" s="31" t="s">
        <v>54</v>
      </c>
      <c r="C17" s="27" t="s">
        <v>43</v>
      </c>
      <c r="D17" s="27">
        <v>18</v>
      </c>
      <c r="E17" s="30">
        <v>0</v>
      </c>
      <c r="F17" s="30"/>
      <c r="G17" s="30">
        <v>0</v>
      </c>
      <c r="H17" s="30">
        <f t="shared" si="0"/>
        <v>0</v>
      </c>
    </row>
    <row r="18" spans="1:8" ht="16.5" customHeight="1">
      <c r="A18" s="27">
        <v>2.6</v>
      </c>
      <c r="B18" s="32" t="s">
        <v>50</v>
      </c>
      <c r="C18" s="27" t="s">
        <v>43</v>
      </c>
      <c r="D18" s="27">
        <v>18</v>
      </c>
      <c r="E18" s="30">
        <v>0</v>
      </c>
      <c r="F18" s="30"/>
      <c r="G18" s="30">
        <v>0</v>
      </c>
      <c r="H18" s="30">
        <f t="shared" si="0"/>
        <v>0</v>
      </c>
    </row>
    <row r="19" spans="1:8" ht="29">
      <c r="A19" s="27">
        <v>2.7</v>
      </c>
      <c r="B19" s="32" t="s">
        <v>286</v>
      </c>
      <c r="C19" s="27" t="s">
        <v>43</v>
      </c>
      <c r="D19" s="27">
        <v>18</v>
      </c>
      <c r="E19" s="30">
        <v>0</v>
      </c>
      <c r="F19" s="30"/>
      <c r="G19" s="30">
        <v>0</v>
      </c>
      <c r="H19" s="30">
        <f t="shared" si="0"/>
        <v>0</v>
      </c>
    </row>
    <row r="20" spans="1:8" ht="29">
      <c r="A20" s="27">
        <v>2.8</v>
      </c>
      <c r="B20" s="32" t="s">
        <v>115</v>
      </c>
      <c r="C20" s="27" t="s">
        <v>43</v>
      </c>
      <c r="D20" s="27">
        <v>18</v>
      </c>
      <c r="E20" s="30">
        <v>0</v>
      </c>
      <c r="F20" s="30"/>
      <c r="G20" s="30">
        <v>0</v>
      </c>
      <c r="H20" s="30">
        <f t="shared" si="0"/>
        <v>0</v>
      </c>
    </row>
    <row r="21" spans="1:8">
      <c r="A21" s="27">
        <v>2.9</v>
      </c>
      <c r="B21" s="32" t="s">
        <v>116</v>
      </c>
      <c r="C21" s="27" t="s">
        <v>43</v>
      </c>
      <c r="D21" s="27">
        <v>18</v>
      </c>
      <c r="E21" s="30">
        <v>0</v>
      </c>
      <c r="F21" s="30"/>
      <c r="G21" s="30">
        <v>0</v>
      </c>
      <c r="H21" s="30">
        <f t="shared" ref="H21" si="1">D21*(E21+F21+G21)</f>
        <v>0</v>
      </c>
    </row>
    <row r="22" spans="1:8" ht="29">
      <c r="A22" s="119">
        <v>2.1</v>
      </c>
      <c r="B22" s="32" t="s">
        <v>270</v>
      </c>
      <c r="C22" s="27" t="s">
        <v>45</v>
      </c>
      <c r="D22" s="27">
        <v>110</v>
      </c>
      <c r="E22" s="30">
        <v>0</v>
      </c>
      <c r="F22" s="30"/>
      <c r="G22" s="30">
        <v>0</v>
      </c>
      <c r="H22" s="30">
        <f t="shared" si="0"/>
        <v>0</v>
      </c>
    </row>
    <row r="23" spans="1:8">
      <c r="A23" s="135"/>
      <c r="B23" s="136"/>
      <c r="C23" s="136"/>
      <c r="D23" s="136"/>
      <c r="E23" s="136"/>
      <c r="F23" s="136"/>
      <c r="G23" s="137"/>
      <c r="H23" s="30"/>
    </row>
    <row r="24" spans="1:8">
      <c r="A24" s="138" t="s">
        <v>56</v>
      </c>
      <c r="B24" s="139"/>
      <c r="C24" s="139"/>
      <c r="D24" s="139"/>
      <c r="E24" s="139"/>
      <c r="F24" s="139"/>
      <c r="G24" s="140"/>
      <c r="H24" s="30">
        <f>SUM(H8:H22)</f>
        <v>0</v>
      </c>
    </row>
  </sheetData>
  <mergeCells count="14">
    <mergeCell ref="A23:G23"/>
    <mergeCell ref="A24:G24"/>
    <mergeCell ref="C6:H7"/>
    <mergeCell ref="C12:H12"/>
    <mergeCell ref="A1:H1"/>
    <mergeCell ref="A2:H2"/>
    <mergeCell ref="A3:A5"/>
    <mergeCell ref="B3:B5"/>
    <mergeCell ref="C3:C5"/>
    <mergeCell ref="D3:D5"/>
    <mergeCell ref="E3:E4"/>
    <mergeCell ref="F3:F4"/>
    <mergeCell ref="G3:G4"/>
    <mergeCell ref="H3:H4"/>
  </mergeCells>
  <pageMargins left="0.7" right="0.7" top="0.75" bottom="0.75" header="0.3" footer="0.3"/>
  <pageSetup scale="60" orientation="portrait" r:id="rId1"/>
  <ignoredErrors>
    <ignoredError sqref="E5:G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F5D46-DBD1-4501-B592-0ABB05C41A32}">
  <dimension ref="A1:G116"/>
  <sheetViews>
    <sheetView view="pageBreakPreview" topLeftCell="A55" zoomScaleNormal="100" zoomScaleSheetLayoutView="100" workbookViewId="0">
      <selection activeCell="I1" sqref="I1"/>
    </sheetView>
  </sheetViews>
  <sheetFormatPr defaultRowHeight="14.5"/>
  <cols>
    <col min="1" max="1" width="7.453125" customWidth="1"/>
    <col min="2" max="2" width="9" customWidth="1"/>
    <col min="3" max="3" width="41" bestFit="1" customWidth="1"/>
    <col min="4" max="4" width="6.453125" bestFit="1" customWidth="1"/>
    <col min="5" max="5" width="8.453125" customWidth="1"/>
    <col min="6" max="6" width="13.54296875" customWidth="1"/>
    <col min="7" max="7" width="14" customWidth="1"/>
  </cols>
  <sheetData>
    <row r="1" spans="1:7" ht="29">
      <c r="A1" s="101" t="s">
        <v>138</v>
      </c>
      <c r="B1" s="101" t="s">
        <v>139</v>
      </c>
      <c r="C1" s="101" t="s">
        <v>140</v>
      </c>
      <c r="D1" s="101" t="s">
        <v>7</v>
      </c>
      <c r="E1" s="101" t="s">
        <v>8</v>
      </c>
      <c r="F1" s="102" t="s">
        <v>141</v>
      </c>
      <c r="G1" s="102" t="s">
        <v>142</v>
      </c>
    </row>
    <row r="2" spans="1:7">
      <c r="A2" s="103"/>
      <c r="B2" s="104"/>
      <c r="C2" s="105" t="s">
        <v>143</v>
      </c>
      <c r="D2" s="105"/>
      <c r="E2" s="105"/>
      <c r="F2" s="105"/>
      <c r="G2" s="106"/>
    </row>
    <row r="3" spans="1:7">
      <c r="A3" s="107"/>
      <c r="B3" s="108"/>
      <c r="C3" s="109" t="s">
        <v>267</v>
      </c>
      <c r="D3" s="108"/>
      <c r="E3" s="108"/>
      <c r="F3" s="110"/>
      <c r="G3" s="111"/>
    </row>
    <row r="4" spans="1:7">
      <c r="A4" s="107"/>
      <c r="B4" s="108"/>
      <c r="C4" s="112"/>
      <c r="D4" s="108"/>
      <c r="E4" s="108"/>
      <c r="F4" s="110"/>
      <c r="G4" s="111"/>
    </row>
    <row r="5" spans="1:7">
      <c r="A5" s="107"/>
      <c r="B5" s="108"/>
      <c r="C5" s="109" t="s">
        <v>144</v>
      </c>
      <c r="D5" s="108"/>
      <c r="E5" s="108"/>
      <c r="F5" s="110"/>
      <c r="G5" s="111"/>
    </row>
    <row r="6" spans="1:7">
      <c r="A6" s="107"/>
      <c r="B6" s="108"/>
      <c r="C6" s="109" t="s">
        <v>145</v>
      </c>
      <c r="D6" s="108"/>
      <c r="E6" s="108"/>
      <c r="F6" s="110"/>
      <c r="G6" s="111"/>
    </row>
    <row r="7" spans="1:7">
      <c r="A7" s="107"/>
      <c r="B7" s="108"/>
      <c r="C7" s="109" t="s">
        <v>146</v>
      </c>
      <c r="D7" s="108"/>
      <c r="E7" s="108"/>
      <c r="F7" s="110"/>
      <c r="G7" s="111"/>
    </row>
    <row r="8" spans="1:7">
      <c r="A8" s="107"/>
      <c r="B8" s="108"/>
      <c r="C8" s="112"/>
      <c r="D8" s="108"/>
      <c r="E8" s="108"/>
      <c r="F8" s="110"/>
      <c r="G8" s="111"/>
    </row>
    <row r="9" spans="1:7">
      <c r="A9" s="107">
        <v>1</v>
      </c>
      <c r="B9" s="108"/>
      <c r="C9" s="112" t="s">
        <v>147</v>
      </c>
      <c r="D9" s="108" t="s">
        <v>113</v>
      </c>
      <c r="E9" s="108">
        <v>1</v>
      </c>
      <c r="F9" s="110">
        <v>0</v>
      </c>
      <c r="G9" s="111">
        <f>E9*F9</f>
        <v>0</v>
      </c>
    </row>
    <row r="10" spans="1:7">
      <c r="A10" s="107">
        <v>2</v>
      </c>
      <c r="B10" s="108"/>
      <c r="C10" s="112" t="s">
        <v>148</v>
      </c>
      <c r="D10" s="108" t="s">
        <v>113</v>
      </c>
      <c r="E10" s="108">
        <v>1</v>
      </c>
      <c r="F10" s="110">
        <v>0</v>
      </c>
      <c r="G10" s="111">
        <f t="shared" ref="G10:G20" si="0">E10*F10</f>
        <v>0</v>
      </c>
    </row>
    <row r="11" spans="1:7">
      <c r="A11" s="107">
        <v>3</v>
      </c>
      <c r="B11" s="108"/>
      <c r="C11" s="112" t="s">
        <v>149</v>
      </c>
      <c r="D11" s="108" t="s">
        <v>113</v>
      </c>
      <c r="E11" s="108">
        <v>1</v>
      </c>
      <c r="F11" s="110">
        <v>0</v>
      </c>
      <c r="G11" s="111">
        <f t="shared" si="0"/>
        <v>0</v>
      </c>
    </row>
    <row r="12" spans="1:7" ht="29">
      <c r="A12" s="107">
        <v>4</v>
      </c>
      <c r="B12" s="108"/>
      <c r="C12" s="120" t="s">
        <v>271</v>
      </c>
      <c r="D12" s="108" t="s">
        <v>113</v>
      </c>
      <c r="E12" s="108">
        <v>1</v>
      </c>
      <c r="F12" s="110">
        <v>0</v>
      </c>
      <c r="G12" s="111">
        <f t="shared" si="0"/>
        <v>0</v>
      </c>
    </row>
    <row r="13" spans="1:7">
      <c r="A13" s="107">
        <v>5</v>
      </c>
      <c r="B13" s="108"/>
      <c r="C13" s="112" t="s">
        <v>150</v>
      </c>
      <c r="D13" s="108" t="s">
        <v>113</v>
      </c>
      <c r="E13" s="108">
        <v>1</v>
      </c>
      <c r="F13" s="110">
        <v>0</v>
      </c>
      <c r="G13" s="111">
        <f t="shared" si="0"/>
        <v>0</v>
      </c>
    </row>
    <row r="14" spans="1:7">
      <c r="A14" s="107">
        <v>6</v>
      </c>
      <c r="B14" s="108"/>
      <c r="C14" s="112" t="s">
        <v>151</v>
      </c>
      <c r="D14" s="108" t="s">
        <v>113</v>
      </c>
      <c r="E14" s="108">
        <v>1</v>
      </c>
      <c r="F14" s="110">
        <v>0</v>
      </c>
      <c r="G14" s="111">
        <f t="shared" si="0"/>
        <v>0</v>
      </c>
    </row>
    <row r="15" spans="1:7">
      <c r="A15" s="107">
        <v>7</v>
      </c>
      <c r="B15" s="108"/>
      <c r="C15" s="112" t="s">
        <v>152</v>
      </c>
      <c r="D15" s="108" t="s">
        <v>113</v>
      </c>
      <c r="E15" s="108">
        <v>1</v>
      </c>
      <c r="F15" s="110">
        <v>0</v>
      </c>
      <c r="G15" s="111">
        <f t="shared" si="0"/>
        <v>0</v>
      </c>
    </row>
    <row r="16" spans="1:7">
      <c r="A16" s="107">
        <v>8</v>
      </c>
      <c r="B16" s="108"/>
      <c r="C16" s="112" t="s">
        <v>153</v>
      </c>
      <c r="D16" s="108" t="s">
        <v>113</v>
      </c>
      <c r="E16" s="108">
        <v>1</v>
      </c>
      <c r="F16" s="110">
        <v>0</v>
      </c>
      <c r="G16" s="111">
        <f t="shared" si="0"/>
        <v>0</v>
      </c>
    </row>
    <row r="17" spans="1:7">
      <c r="A17" s="107">
        <v>9</v>
      </c>
      <c r="B17" s="108"/>
      <c r="C17" s="112" t="s">
        <v>154</v>
      </c>
      <c r="D17" s="108" t="s">
        <v>113</v>
      </c>
      <c r="E17" s="108">
        <v>1</v>
      </c>
      <c r="F17" s="110">
        <v>0</v>
      </c>
      <c r="G17" s="111">
        <f t="shared" si="0"/>
        <v>0</v>
      </c>
    </row>
    <row r="18" spans="1:7">
      <c r="A18" s="107">
        <v>10</v>
      </c>
      <c r="B18" s="108"/>
      <c r="C18" s="112" t="s">
        <v>155</v>
      </c>
      <c r="D18" s="108" t="s">
        <v>113</v>
      </c>
      <c r="E18" s="108">
        <v>1</v>
      </c>
      <c r="F18" s="110">
        <v>0</v>
      </c>
      <c r="G18" s="111">
        <f t="shared" si="0"/>
        <v>0</v>
      </c>
    </row>
    <row r="19" spans="1:7">
      <c r="A19" s="107">
        <v>11</v>
      </c>
      <c r="B19" s="108"/>
      <c r="C19" s="112" t="s">
        <v>156</v>
      </c>
      <c r="D19" s="108" t="s">
        <v>113</v>
      </c>
      <c r="E19" s="108">
        <v>1</v>
      </c>
      <c r="F19" s="110">
        <v>0</v>
      </c>
      <c r="G19" s="111">
        <f t="shared" si="0"/>
        <v>0</v>
      </c>
    </row>
    <row r="20" spans="1:7">
      <c r="A20" s="107">
        <v>12</v>
      </c>
      <c r="B20" s="108"/>
      <c r="C20" s="112" t="s">
        <v>157</v>
      </c>
      <c r="D20" s="108" t="s">
        <v>113</v>
      </c>
      <c r="E20" s="108">
        <v>1</v>
      </c>
      <c r="F20" s="110">
        <v>0</v>
      </c>
      <c r="G20" s="111">
        <f t="shared" si="0"/>
        <v>0</v>
      </c>
    </row>
    <row r="21" spans="1:7">
      <c r="A21" s="107"/>
      <c r="B21" s="108"/>
      <c r="C21" s="109" t="s">
        <v>158</v>
      </c>
      <c r="D21" s="108"/>
      <c r="E21" s="108"/>
      <c r="F21" s="110"/>
      <c r="G21" s="111"/>
    </row>
    <row r="22" spans="1:7">
      <c r="A22" s="107"/>
      <c r="B22" s="108"/>
      <c r="C22" s="109" t="s">
        <v>159</v>
      </c>
      <c r="D22" s="108"/>
      <c r="E22" s="108"/>
      <c r="F22" s="110"/>
      <c r="G22" s="111"/>
    </row>
    <row r="23" spans="1:7">
      <c r="A23" s="107"/>
      <c r="B23" s="108"/>
      <c r="C23" s="109" t="s">
        <v>160</v>
      </c>
      <c r="D23" s="108"/>
      <c r="E23" s="108"/>
      <c r="F23" s="110"/>
      <c r="G23" s="111"/>
    </row>
    <row r="24" spans="1:7">
      <c r="A24" s="107"/>
      <c r="B24" s="108"/>
      <c r="C24" s="109" t="s">
        <v>161</v>
      </c>
      <c r="D24" s="108"/>
      <c r="E24" s="108"/>
      <c r="F24" s="110"/>
      <c r="G24" s="111"/>
    </row>
    <row r="25" spans="1:7">
      <c r="A25" s="107"/>
      <c r="B25" s="108"/>
      <c r="C25" s="112"/>
      <c r="D25" s="108"/>
      <c r="E25" s="108"/>
      <c r="F25" s="110"/>
      <c r="G25" s="111"/>
    </row>
    <row r="26" spans="1:7">
      <c r="A26" s="107">
        <v>13</v>
      </c>
      <c r="B26" s="108"/>
      <c r="C26" s="112" t="s">
        <v>162</v>
      </c>
      <c r="D26" s="108" t="s">
        <v>113</v>
      </c>
      <c r="E26" s="108">
        <v>1</v>
      </c>
      <c r="F26" s="110">
        <v>0</v>
      </c>
      <c r="G26" s="111">
        <f t="shared" ref="G26" si="1">E26*F26</f>
        <v>0</v>
      </c>
    </row>
    <row r="27" spans="1:7">
      <c r="A27" s="107"/>
      <c r="B27" s="108"/>
      <c r="C27" s="112" t="s">
        <v>163</v>
      </c>
      <c r="D27" s="108"/>
      <c r="E27" s="108"/>
      <c r="F27" s="110"/>
      <c r="G27" s="111"/>
    </row>
    <row r="28" spans="1:7">
      <c r="A28" s="107"/>
      <c r="B28" s="108"/>
      <c r="C28" s="112" t="s">
        <v>164</v>
      </c>
      <c r="D28" s="108"/>
      <c r="E28" s="108"/>
      <c r="F28" s="110"/>
      <c r="G28" s="111"/>
    </row>
    <row r="29" spans="1:7">
      <c r="A29" s="107"/>
      <c r="B29" s="108"/>
      <c r="C29" s="112" t="s">
        <v>165</v>
      </c>
      <c r="D29" s="108"/>
      <c r="E29" s="108"/>
      <c r="F29" s="110"/>
      <c r="G29" s="111"/>
    </row>
    <row r="30" spans="1:7">
      <c r="A30" s="107"/>
      <c r="B30" s="108"/>
      <c r="C30" s="112" t="s">
        <v>166</v>
      </c>
      <c r="D30" s="108"/>
      <c r="E30" s="108"/>
      <c r="F30" s="110"/>
      <c r="G30" s="111"/>
    </row>
    <row r="31" spans="1:7">
      <c r="A31" s="107"/>
      <c r="B31" s="108"/>
      <c r="C31" s="112" t="s">
        <v>167</v>
      </c>
      <c r="D31" s="108"/>
      <c r="E31" s="108"/>
      <c r="F31" s="110"/>
      <c r="G31" s="111"/>
    </row>
    <row r="32" spans="1:7">
      <c r="A32" s="107"/>
      <c r="B32" s="108"/>
      <c r="C32" s="112" t="s">
        <v>168</v>
      </c>
      <c r="D32" s="108"/>
      <c r="E32" s="108"/>
      <c r="F32" s="110"/>
      <c r="G32" s="111"/>
    </row>
    <row r="33" spans="1:7">
      <c r="A33" s="107"/>
      <c r="B33" s="108"/>
      <c r="C33" s="112" t="s">
        <v>169</v>
      </c>
      <c r="D33" s="108"/>
      <c r="E33" s="108"/>
      <c r="F33" s="110"/>
      <c r="G33" s="113"/>
    </row>
    <row r="34" spans="1:7">
      <c r="A34" s="114"/>
      <c r="B34" s="114"/>
      <c r="C34" s="153" t="s">
        <v>170</v>
      </c>
      <c r="D34" s="154"/>
      <c r="E34" s="154"/>
      <c r="F34" s="155"/>
      <c r="G34" s="115">
        <f>SUM(G2:G33)</f>
        <v>0</v>
      </c>
    </row>
    <row r="35" spans="1:7" ht="29">
      <c r="A35" s="101" t="s">
        <v>138</v>
      </c>
      <c r="B35" s="101" t="s">
        <v>139</v>
      </c>
      <c r="C35" s="101" t="s">
        <v>140</v>
      </c>
      <c r="D35" s="101" t="s">
        <v>7</v>
      </c>
      <c r="E35" s="101" t="s">
        <v>8</v>
      </c>
      <c r="F35" s="102" t="s">
        <v>141</v>
      </c>
      <c r="G35" s="102" t="s">
        <v>142</v>
      </c>
    </row>
    <row r="36" spans="1:7">
      <c r="A36" s="107"/>
      <c r="B36" s="108"/>
      <c r="C36" s="112" t="s">
        <v>171</v>
      </c>
      <c r="D36" s="108"/>
      <c r="E36" s="108"/>
      <c r="F36" s="110"/>
      <c r="G36" s="110"/>
    </row>
    <row r="37" spans="1:7">
      <c r="A37" s="107"/>
      <c r="B37" s="108"/>
      <c r="C37" s="112" t="s">
        <v>172</v>
      </c>
      <c r="D37" s="108"/>
      <c r="E37" s="108"/>
      <c r="F37" s="110"/>
      <c r="G37" s="110"/>
    </row>
    <row r="38" spans="1:7">
      <c r="A38" s="107"/>
      <c r="B38" s="108"/>
      <c r="C38" s="112" t="s">
        <v>173</v>
      </c>
      <c r="D38" s="108"/>
      <c r="E38" s="108"/>
      <c r="F38" s="110"/>
      <c r="G38" s="110"/>
    </row>
    <row r="39" spans="1:7">
      <c r="A39" s="107"/>
      <c r="B39" s="108"/>
      <c r="C39" s="112" t="s">
        <v>174</v>
      </c>
      <c r="D39" s="108"/>
      <c r="E39" s="108"/>
      <c r="F39" s="110"/>
      <c r="G39" s="110"/>
    </row>
    <row r="40" spans="1:7">
      <c r="A40" s="107"/>
      <c r="B40" s="108"/>
      <c r="C40" s="112" t="s">
        <v>175</v>
      </c>
      <c r="D40" s="108"/>
      <c r="E40" s="108"/>
      <c r="F40" s="110"/>
      <c r="G40" s="110"/>
    </row>
    <row r="41" spans="1:7">
      <c r="A41" s="107"/>
      <c r="B41" s="108"/>
      <c r="C41" s="112" t="s">
        <v>176</v>
      </c>
      <c r="D41" s="108"/>
      <c r="E41" s="108"/>
      <c r="F41" s="110"/>
      <c r="G41" s="110"/>
    </row>
    <row r="42" spans="1:7">
      <c r="A42" s="107"/>
      <c r="B42" s="108"/>
      <c r="C42" s="112" t="s">
        <v>177</v>
      </c>
      <c r="D42" s="108"/>
      <c r="E42" s="108"/>
      <c r="F42" s="110"/>
      <c r="G42" s="110"/>
    </row>
    <row r="43" spans="1:7">
      <c r="A43" s="107"/>
      <c r="B43" s="108"/>
      <c r="C43" s="112"/>
      <c r="D43" s="108"/>
      <c r="E43" s="108"/>
      <c r="F43" s="110"/>
      <c r="G43" s="110"/>
    </row>
    <row r="44" spans="1:7">
      <c r="A44" s="107">
        <v>14</v>
      </c>
      <c r="B44" s="108"/>
      <c r="C44" s="112" t="s">
        <v>178</v>
      </c>
      <c r="D44" s="108" t="s">
        <v>113</v>
      </c>
      <c r="E44" s="108">
        <v>1</v>
      </c>
      <c r="F44" s="110">
        <v>0</v>
      </c>
      <c r="G44" s="110">
        <f t="shared" ref="G44:G48" si="2">E44*F44</f>
        <v>0</v>
      </c>
    </row>
    <row r="45" spans="1:7" ht="29">
      <c r="A45" s="107">
        <v>15</v>
      </c>
      <c r="B45" s="108"/>
      <c r="C45" s="120" t="s">
        <v>272</v>
      </c>
      <c r="D45" s="108" t="s">
        <v>113</v>
      </c>
      <c r="E45" s="108">
        <v>1</v>
      </c>
      <c r="F45" s="110">
        <v>0</v>
      </c>
      <c r="G45" s="110">
        <f t="shared" si="2"/>
        <v>0</v>
      </c>
    </row>
    <row r="46" spans="1:7">
      <c r="A46" s="107">
        <v>16</v>
      </c>
      <c r="B46" s="108"/>
      <c r="C46" s="112" t="s">
        <v>179</v>
      </c>
      <c r="D46" s="108" t="s">
        <v>113</v>
      </c>
      <c r="E46" s="108">
        <v>1</v>
      </c>
      <c r="F46" s="110">
        <v>0</v>
      </c>
      <c r="G46" s="110">
        <f t="shared" si="2"/>
        <v>0</v>
      </c>
    </row>
    <row r="47" spans="1:7">
      <c r="A47" s="107">
        <v>17</v>
      </c>
      <c r="B47" s="108"/>
      <c r="C47" s="112" t="s">
        <v>180</v>
      </c>
      <c r="D47" s="108" t="s">
        <v>113</v>
      </c>
      <c r="E47" s="108">
        <v>1</v>
      </c>
      <c r="F47" s="110">
        <v>0</v>
      </c>
      <c r="G47" s="110">
        <f t="shared" si="2"/>
        <v>0</v>
      </c>
    </row>
    <row r="48" spans="1:7">
      <c r="A48" s="107">
        <v>18</v>
      </c>
      <c r="B48" s="108"/>
      <c r="C48" s="112" t="s">
        <v>181</v>
      </c>
      <c r="D48" s="108" t="s">
        <v>113</v>
      </c>
      <c r="E48" s="108">
        <v>1</v>
      </c>
      <c r="F48" s="110">
        <v>0</v>
      </c>
      <c r="G48" s="110">
        <f t="shared" si="2"/>
        <v>0</v>
      </c>
    </row>
    <row r="49" spans="1:7">
      <c r="A49" s="107"/>
      <c r="B49" s="108"/>
      <c r="C49" s="112"/>
      <c r="D49" s="108"/>
      <c r="E49" s="108"/>
      <c r="F49" s="110"/>
      <c r="G49" s="110"/>
    </row>
    <row r="50" spans="1:7">
      <c r="A50" s="107"/>
      <c r="B50" s="108"/>
      <c r="C50" s="109" t="s">
        <v>182</v>
      </c>
      <c r="D50" s="108"/>
      <c r="E50" s="108"/>
      <c r="F50" s="110"/>
      <c r="G50" s="110"/>
    </row>
    <row r="51" spans="1:7">
      <c r="A51" s="107"/>
      <c r="B51" s="108"/>
      <c r="C51" s="112"/>
      <c r="D51" s="108"/>
      <c r="E51" s="108"/>
      <c r="F51" s="110"/>
      <c r="G51" s="110"/>
    </row>
    <row r="52" spans="1:7">
      <c r="A52" s="107">
        <v>19</v>
      </c>
      <c r="B52" s="108"/>
      <c r="C52" s="112" t="s">
        <v>183</v>
      </c>
      <c r="D52" s="108" t="s">
        <v>113</v>
      </c>
      <c r="E52" s="108">
        <v>1</v>
      </c>
      <c r="F52" s="110">
        <v>0</v>
      </c>
      <c r="G52" s="110">
        <f t="shared" ref="G52" si="3">E52*F52</f>
        <v>0</v>
      </c>
    </row>
    <row r="53" spans="1:7">
      <c r="A53" s="107"/>
      <c r="B53" s="108"/>
      <c r="C53" s="112" t="s">
        <v>184</v>
      </c>
      <c r="D53" s="108"/>
      <c r="E53" s="108"/>
      <c r="F53" s="110"/>
      <c r="G53" s="110"/>
    </row>
    <row r="54" spans="1:7">
      <c r="A54" s="107"/>
      <c r="B54" s="108"/>
      <c r="C54" s="112" t="s">
        <v>185</v>
      </c>
      <c r="D54" s="108"/>
      <c r="E54" s="108"/>
      <c r="F54" s="110"/>
      <c r="G54" s="110"/>
    </row>
    <row r="55" spans="1:7">
      <c r="A55" s="107"/>
      <c r="B55" s="108"/>
      <c r="C55" s="112" t="s">
        <v>186</v>
      </c>
      <c r="D55" s="108"/>
      <c r="E55" s="108"/>
      <c r="F55" s="110"/>
      <c r="G55" s="110"/>
    </row>
    <row r="56" spans="1:7">
      <c r="A56" s="107"/>
      <c r="B56" s="108"/>
      <c r="C56" s="112" t="s">
        <v>187</v>
      </c>
      <c r="D56" s="108"/>
      <c r="E56" s="108"/>
      <c r="F56" s="110"/>
      <c r="G56" s="110"/>
    </row>
    <row r="57" spans="1:7">
      <c r="A57" s="107">
        <v>20</v>
      </c>
      <c r="B57" s="108"/>
      <c r="C57" s="112" t="s">
        <v>188</v>
      </c>
      <c r="D57" s="108" t="s">
        <v>113</v>
      </c>
      <c r="E57" s="108">
        <v>1</v>
      </c>
      <c r="F57" s="110">
        <v>0</v>
      </c>
      <c r="G57" s="110">
        <f t="shared" ref="G57" si="4">E57*F57</f>
        <v>0</v>
      </c>
    </row>
    <row r="58" spans="1:7">
      <c r="A58" s="107"/>
      <c r="B58" s="108"/>
      <c r="C58" s="112"/>
      <c r="D58" s="108"/>
      <c r="E58" s="108"/>
      <c r="F58" s="110"/>
      <c r="G58" s="110"/>
    </row>
    <row r="59" spans="1:7">
      <c r="A59" s="107"/>
      <c r="B59" s="108"/>
      <c r="C59" s="109" t="s">
        <v>189</v>
      </c>
      <c r="D59" s="108"/>
      <c r="E59" s="108"/>
      <c r="F59" s="110"/>
      <c r="G59" s="110"/>
    </row>
    <row r="60" spans="1:7">
      <c r="A60" s="107"/>
      <c r="B60" s="108"/>
      <c r="C60" s="112"/>
      <c r="D60" s="108"/>
      <c r="E60" s="108"/>
      <c r="F60" s="110"/>
      <c r="G60" s="110"/>
    </row>
    <row r="61" spans="1:7" s="1" customFormat="1" ht="43.5">
      <c r="A61" s="108">
        <v>21</v>
      </c>
      <c r="B61" s="108"/>
      <c r="C61" s="121" t="s">
        <v>283</v>
      </c>
      <c r="D61" s="108" t="s">
        <v>269</v>
      </c>
      <c r="E61" s="108">
        <v>18</v>
      </c>
      <c r="F61" s="122">
        <v>0</v>
      </c>
      <c r="G61" s="122">
        <f t="shared" ref="G61" si="5">E61*F61</f>
        <v>0</v>
      </c>
    </row>
    <row r="62" spans="1:7">
      <c r="A62" s="107"/>
      <c r="B62" s="108"/>
      <c r="C62" s="112"/>
      <c r="D62" s="108"/>
      <c r="E62" s="108"/>
      <c r="F62" s="110"/>
      <c r="G62" s="110"/>
    </row>
    <row r="63" spans="1:7">
      <c r="A63" s="107"/>
      <c r="B63" s="108"/>
      <c r="C63" s="109" t="s">
        <v>190</v>
      </c>
      <c r="D63" s="108"/>
      <c r="E63" s="108"/>
      <c r="F63" s="110"/>
      <c r="G63" s="110"/>
    </row>
    <row r="64" spans="1:7">
      <c r="A64" s="107"/>
      <c r="B64" s="108"/>
      <c r="C64" s="112"/>
      <c r="D64" s="108"/>
      <c r="E64" s="108"/>
      <c r="F64" s="110"/>
      <c r="G64" s="110"/>
    </row>
    <row r="65" spans="1:7">
      <c r="A65" s="107">
        <v>22</v>
      </c>
      <c r="B65" s="108"/>
      <c r="C65" s="112" t="s">
        <v>191</v>
      </c>
      <c r="D65" s="108" t="s">
        <v>113</v>
      </c>
      <c r="E65" s="108">
        <v>1</v>
      </c>
      <c r="F65" s="110">
        <v>0</v>
      </c>
      <c r="G65" s="110">
        <f t="shared" ref="G65" si="6">E65*F65</f>
        <v>0</v>
      </c>
    </row>
    <row r="66" spans="1:7">
      <c r="A66" s="107"/>
      <c r="B66" s="108"/>
      <c r="C66" s="112" t="s">
        <v>192</v>
      </c>
      <c r="D66" s="108"/>
      <c r="E66" s="108"/>
      <c r="F66" s="110"/>
      <c r="G66" s="110"/>
    </row>
    <row r="67" spans="1:7">
      <c r="A67" s="107"/>
      <c r="B67" s="108"/>
      <c r="C67" s="112"/>
      <c r="D67" s="108"/>
      <c r="E67" s="108"/>
      <c r="F67" s="110"/>
      <c r="G67" s="110"/>
    </row>
    <row r="68" spans="1:7">
      <c r="A68" s="107"/>
      <c r="B68" s="108"/>
      <c r="C68" s="109" t="s">
        <v>193</v>
      </c>
      <c r="D68" s="108"/>
      <c r="E68" s="108"/>
      <c r="F68" s="110"/>
      <c r="G68" s="110"/>
    </row>
    <row r="69" spans="1:7">
      <c r="A69" s="107"/>
      <c r="B69" s="108"/>
      <c r="C69" s="112"/>
      <c r="D69" s="108"/>
      <c r="E69" s="108"/>
      <c r="F69" s="110"/>
      <c r="G69" s="110"/>
    </row>
    <row r="70" spans="1:7">
      <c r="A70" s="107">
        <v>23</v>
      </c>
      <c r="B70" s="108"/>
      <c r="C70" s="112" t="s">
        <v>194</v>
      </c>
      <c r="D70" s="108" t="s">
        <v>269</v>
      </c>
      <c r="E70" s="108">
        <v>18</v>
      </c>
      <c r="F70" s="110">
        <v>0</v>
      </c>
      <c r="G70" s="110">
        <f t="shared" ref="G70" si="7">E70*F70</f>
        <v>0</v>
      </c>
    </row>
    <row r="71" spans="1:7">
      <c r="A71" s="107"/>
      <c r="B71" s="108"/>
      <c r="C71" s="112" t="s">
        <v>195</v>
      </c>
      <c r="D71" s="108"/>
      <c r="E71" s="108"/>
      <c r="F71" s="110"/>
      <c r="G71" s="110"/>
    </row>
    <row r="72" spans="1:7">
      <c r="A72" s="107"/>
      <c r="B72" s="108"/>
      <c r="C72" s="112" t="s">
        <v>196</v>
      </c>
      <c r="D72" s="108"/>
      <c r="E72" s="108"/>
      <c r="F72" s="110"/>
      <c r="G72" s="110"/>
    </row>
    <row r="73" spans="1:7">
      <c r="A73" s="107"/>
      <c r="B73" s="108"/>
      <c r="C73" s="112" t="s">
        <v>197</v>
      </c>
      <c r="D73" s="108"/>
      <c r="E73" s="108"/>
      <c r="F73" s="110"/>
      <c r="G73" s="110"/>
    </row>
    <row r="74" spans="1:7">
      <c r="A74" s="114"/>
      <c r="B74" s="114"/>
      <c r="C74" s="153" t="s">
        <v>170</v>
      </c>
      <c r="D74" s="154"/>
      <c r="E74" s="154"/>
      <c r="F74" s="155"/>
      <c r="G74" s="115">
        <f>SUM(G36:G73)</f>
        <v>0</v>
      </c>
    </row>
    <row r="75" spans="1:7" ht="29">
      <c r="A75" s="101" t="s">
        <v>138</v>
      </c>
      <c r="B75" s="101" t="s">
        <v>139</v>
      </c>
      <c r="C75" s="101" t="s">
        <v>140</v>
      </c>
      <c r="D75" s="101" t="s">
        <v>7</v>
      </c>
      <c r="E75" s="101" t="s">
        <v>8</v>
      </c>
      <c r="F75" s="102" t="s">
        <v>141</v>
      </c>
      <c r="G75" s="102" t="s">
        <v>142</v>
      </c>
    </row>
    <row r="76" spans="1:7">
      <c r="A76" s="107"/>
      <c r="B76" s="108"/>
      <c r="C76" s="112" t="s">
        <v>198</v>
      </c>
      <c r="D76" s="108"/>
      <c r="E76" s="108"/>
      <c r="F76" s="110"/>
      <c r="G76" s="110"/>
    </row>
    <row r="77" spans="1:7">
      <c r="A77" s="107"/>
      <c r="B77" s="108"/>
      <c r="C77" s="112" t="s">
        <v>199</v>
      </c>
      <c r="D77" s="108"/>
      <c r="E77" s="108"/>
      <c r="F77" s="110"/>
      <c r="G77" s="110"/>
    </row>
    <row r="78" spans="1:7">
      <c r="A78" s="107"/>
      <c r="B78" s="108"/>
      <c r="C78" s="112" t="s">
        <v>200</v>
      </c>
      <c r="D78" s="108"/>
      <c r="E78" s="108"/>
      <c r="F78" s="110"/>
      <c r="G78" s="110"/>
    </row>
    <row r="79" spans="1:7">
      <c r="A79" s="107"/>
      <c r="B79" s="108"/>
      <c r="C79" s="112" t="s">
        <v>201</v>
      </c>
      <c r="D79" s="108"/>
      <c r="E79" s="108"/>
      <c r="F79" s="110"/>
      <c r="G79" s="110"/>
    </row>
    <row r="80" spans="1:7">
      <c r="A80" s="107"/>
      <c r="B80" s="108"/>
      <c r="C80" s="112"/>
      <c r="D80" s="108"/>
      <c r="E80" s="108"/>
      <c r="F80" s="110"/>
      <c r="G80" s="110"/>
    </row>
    <row r="81" spans="1:7">
      <c r="A81" s="107">
        <v>24</v>
      </c>
      <c r="B81" s="108"/>
      <c r="C81" s="112" t="s">
        <v>273</v>
      </c>
      <c r="D81" s="108" t="s">
        <v>113</v>
      </c>
      <c r="E81" s="108">
        <v>1</v>
      </c>
      <c r="F81" s="110">
        <v>0</v>
      </c>
      <c r="G81" s="110">
        <f t="shared" ref="G81:G88" si="8">E81*F81</f>
        <v>0</v>
      </c>
    </row>
    <row r="82" spans="1:7">
      <c r="A82" s="107">
        <v>25</v>
      </c>
      <c r="B82" s="108"/>
      <c r="C82" s="112" t="s">
        <v>202</v>
      </c>
      <c r="D82" s="108" t="s">
        <v>113</v>
      </c>
      <c r="E82" s="108">
        <v>1</v>
      </c>
      <c r="F82" s="110">
        <v>0</v>
      </c>
      <c r="G82" s="110">
        <f t="shared" si="8"/>
        <v>0</v>
      </c>
    </row>
    <row r="83" spans="1:7">
      <c r="A83" s="107">
        <v>26</v>
      </c>
      <c r="B83" s="108"/>
      <c r="C83" s="112" t="s">
        <v>203</v>
      </c>
      <c r="D83" s="108" t="s">
        <v>113</v>
      </c>
      <c r="E83" s="108">
        <v>1</v>
      </c>
      <c r="F83" s="110">
        <v>0</v>
      </c>
      <c r="G83" s="110">
        <f t="shared" si="8"/>
        <v>0</v>
      </c>
    </row>
    <row r="84" spans="1:7">
      <c r="A84" s="107">
        <v>27</v>
      </c>
      <c r="B84" s="108"/>
      <c r="C84" s="112" t="s">
        <v>204</v>
      </c>
      <c r="D84" s="108" t="s">
        <v>113</v>
      </c>
      <c r="E84" s="108">
        <v>1</v>
      </c>
      <c r="F84" s="110">
        <v>0</v>
      </c>
      <c r="G84" s="110">
        <f t="shared" si="8"/>
        <v>0</v>
      </c>
    </row>
    <row r="85" spans="1:7">
      <c r="A85" s="107">
        <v>28</v>
      </c>
      <c r="B85" s="108"/>
      <c r="C85" s="112" t="s">
        <v>205</v>
      </c>
      <c r="D85" s="108" t="s">
        <v>113</v>
      </c>
      <c r="E85" s="108">
        <v>1</v>
      </c>
      <c r="F85" s="110">
        <v>0</v>
      </c>
      <c r="G85" s="110">
        <f t="shared" si="8"/>
        <v>0</v>
      </c>
    </row>
    <row r="86" spans="1:7">
      <c r="A86" s="107">
        <v>29</v>
      </c>
      <c r="B86" s="108"/>
      <c r="C86" s="112" t="s">
        <v>206</v>
      </c>
      <c r="D86" s="108" t="s">
        <v>113</v>
      </c>
      <c r="E86" s="108">
        <v>1</v>
      </c>
      <c r="F86" s="110">
        <v>0</v>
      </c>
      <c r="G86" s="110">
        <f t="shared" si="8"/>
        <v>0</v>
      </c>
    </row>
    <row r="87" spans="1:7">
      <c r="A87" s="107">
        <v>30</v>
      </c>
      <c r="B87" s="108"/>
      <c r="C87" s="112" t="s">
        <v>207</v>
      </c>
      <c r="D87" s="108" t="s">
        <v>113</v>
      </c>
      <c r="E87" s="108">
        <v>1</v>
      </c>
      <c r="F87" s="110">
        <v>0</v>
      </c>
      <c r="G87" s="110">
        <f t="shared" si="8"/>
        <v>0</v>
      </c>
    </row>
    <row r="88" spans="1:7">
      <c r="A88" s="107">
        <v>31</v>
      </c>
      <c r="B88" s="108"/>
      <c r="C88" s="112" t="s">
        <v>208</v>
      </c>
      <c r="D88" s="108" t="s">
        <v>113</v>
      </c>
      <c r="E88" s="108">
        <v>1</v>
      </c>
      <c r="F88" s="110">
        <v>0</v>
      </c>
      <c r="G88" s="110">
        <f t="shared" si="8"/>
        <v>0</v>
      </c>
    </row>
    <row r="89" spans="1:7">
      <c r="A89" s="107"/>
      <c r="B89" s="108"/>
      <c r="C89" s="112"/>
      <c r="D89" s="108"/>
      <c r="E89" s="108"/>
      <c r="F89" s="110"/>
      <c r="G89" s="110"/>
    </row>
    <row r="90" spans="1:7">
      <c r="A90" s="107"/>
      <c r="B90" s="108"/>
      <c r="C90" s="109" t="s">
        <v>209</v>
      </c>
      <c r="D90" s="108"/>
      <c r="E90" s="108"/>
      <c r="F90" s="110"/>
      <c r="G90" s="110"/>
    </row>
    <row r="91" spans="1:7">
      <c r="A91" s="107"/>
      <c r="B91" s="108"/>
      <c r="C91" s="112"/>
      <c r="D91" s="108"/>
      <c r="E91" s="108"/>
      <c r="F91" s="110"/>
      <c r="G91" s="110"/>
    </row>
    <row r="92" spans="1:7">
      <c r="A92" s="107">
        <v>32</v>
      </c>
      <c r="B92" s="108"/>
      <c r="C92" s="112" t="s">
        <v>210</v>
      </c>
      <c r="D92" s="108" t="s">
        <v>113</v>
      </c>
      <c r="E92" s="108">
        <v>1</v>
      </c>
      <c r="F92" s="110">
        <v>0</v>
      </c>
      <c r="G92" s="110">
        <f t="shared" ref="G92:G93" si="9">E92*F92</f>
        <v>0</v>
      </c>
    </row>
    <row r="93" spans="1:7">
      <c r="A93" s="107">
        <v>33</v>
      </c>
      <c r="B93" s="108"/>
      <c r="C93" s="112" t="s">
        <v>211</v>
      </c>
      <c r="D93" s="108" t="s">
        <v>113</v>
      </c>
      <c r="E93" s="108">
        <v>1</v>
      </c>
      <c r="F93" s="110">
        <v>0</v>
      </c>
      <c r="G93" s="110">
        <f t="shared" si="9"/>
        <v>0</v>
      </c>
    </row>
    <row r="94" spans="1:7">
      <c r="A94" s="107">
        <v>34</v>
      </c>
      <c r="B94" s="108"/>
      <c r="C94" s="112" t="s">
        <v>212</v>
      </c>
      <c r="D94" s="108" t="s">
        <v>113</v>
      </c>
      <c r="E94" s="108">
        <v>1</v>
      </c>
      <c r="F94" s="110">
        <v>0</v>
      </c>
      <c r="G94" s="110">
        <f t="shared" ref="G94:G99" si="10">E94*F94</f>
        <v>0</v>
      </c>
    </row>
    <row r="95" spans="1:7">
      <c r="A95" s="107">
        <v>35</v>
      </c>
      <c r="B95" s="108"/>
      <c r="C95" s="112" t="s">
        <v>213</v>
      </c>
      <c r="D95" s="108" t="s">
        <v>113</v>
      </c>
      <c r="E95" s="108">
        <v>1</v>
      </c>
      <c r="F95" s="110">
        <v>0</v>
      </c>
      <c r="G95" s="110">
        <f t="shared" si="10"/>
        <v>0</v>
      </c>
    </row>
    <row r="96" spans="1:7">
      <c r="A96" s="107">
        <v>36</v>
      </c>
      <c r="B96" s="108"/>
      <c r="C96" s="112" t="s">
        <v>214</v>
      </c>
      <c r="D96" s="108" t="s">
        <v>113</v>
      </c>
      <c r="E96" s="108">
        <v>1</v>
      </c>
      <c r="F96" s="110">
        <v>0</v>
      </c>
      <c r="G96" s="110">
        <f t="shared" si="10"/>
        <v>0</v>
      </c>
    </row>
    <row r="97" spans="1:7">
      <c r="A97" s="107">
        <v>37</v>
      </c>
      <c r="B97" s="108"/>
      <c r="C97" s="112" t="s">
        <v>215</v>
      </c>
      <c r="D97" s="108" t="s">
        <v>113</v>
      </c>
      <c r="E97" s="108">
        <v>1</v>
      </c>
      <c r="F97" s="110">
        <v>0</v>
      </c>
      <c r="G97" s="110">
        <f t="shared" si="10"/>
        <v>0</v>
      </c>
    </row>
    <row r="98" spans="1:7">
      <c r="A98" s="107">
        <v>38</v>
      </c>
      <c r="B98" s="108"/>
      <c r="C98" s="112" t="s">
        <v>216</v>
      </c>
      <c r="D98" s="108" t="s">
        <v>113</v>
      </c>
      <c r="E98" s="108">
        <v>1</v>
      </c>
      <c r="F98" s="110">
        <v>0</v>
      </c>
      <c r="G98" s="110">
        <f t="shared" si="10"/>
        <v>0</v>
      </c>
    </row>
    <row r="99" spans="1:7">
      <c r="A99" s="107">
        <v>39</v>
      </c>
      <c r="B99" s="108"/>
      <c r="C99" s="112" t="s">
        <v>284</v>
      </c>
      <c r="D99" s="108" t="s">
        <v>113</v>
      </c>
      <c r="E99" s="108">
        <v>1</v>
      </c>
      <c r="F99" s="110">
        <v>0</v>
      </c>
      <c r="G99" s="110">
        <f t="shared" si="10"/>
        <v>0</v>
      </c>
    </row>
    <row r="100" spans="1:7">
      <c r="A100" s="107"/>
      <c r="B100" s="108"/>
      <c r="C100" s="112"/>
      <c r="D100" s="108"/>
      <c r="E100" s="108"/>
      <c r="F100" s="110"/>
      <c r="G100" s="110"/>
    </row>
    <row r="101" spans="1:7">
      <c r="A101" s="107"/>
      <c r="B101" s="108"/>
      <c r="C101" s="109" t="s">
        <v>217</v>
      </c>
      <c r="D101" s="108"/>
      <c r="E101" s="108"/>
      <c r="F101" s="110"/>
      <c r="G101" s="110"/>
    </row>
    <row r="102" spans="1:7">
      <c r="A102" s="107"/>
      <c r="B102" s="108"/>
      <c r="C102" s="112"/>
      <c r="D102" s="108"/>
      <c r="E102" s="108"/>
      <c r="F102" s="110"/>
      <c r="G102" s="110"/>
    </row>
    <row r="103" spans="1:7">
      <c r="A103" s="107">
        <v>40</v>
      </c>
      <c r="B103" s="108"/>
      <c r="C103" s="112" t="s">
        <v>218</v>
      </c>
      <c r="D103" s="108" t="s">
        <v>113</v>
      </c>
      <c r="E103" s="108">
        <v>1</v>
      </c>
      <c r="F103" s="110">
        <v>0</v>
      </c>
      <c r="G103" s="110">
        <f t="shared" ref="G103" si="11">E103*F103</f>
        <v>0</v>
      </c>
    </row>
    <row r="104" spans="1:7">
      <c r="A104" s="107"/>
      <c r="B104" s="108"/>
      <c r="C104" s="112"/>
      <c r="D104" s="108"/>
      <c r="E104" s="108"/>
      <c r="F104" s="110"/>
      <c r="G104" s="110"/>
    </row>
    <row r="105" spans="1:7">
      <c r="A105" s="114"/>
      <c r="B105" s="114"/>
      <c r="C105" s="153" t="s">
        <v>170</v>
      </c>
      <c r="D105" s="154"/>
      <c r="E105" s="154"/>
      <c r="F105" s="155"/>
      <c r="G105" s="115">
        <f>SUM(G76:G104)</f>
        <v>0</v>
      </c>
    </row>
    <row r="106" spans="1:7" ht="29">
      <c r="A106" s="101" t="s">
        <v>138</v>
      </c>
      <c r="B106" s="101" t="s">
        <v>139</v>
      </c>
      <c r="C106" s="101" t="s">
        <v>140</v>
      </c>
      <c r="D106" s="101" t="s">
        <v>7</v>
      </c>
      <c r="E106" s="101" t="s">
        <v>8</v>
      </c>
      <c r="F106" s="102" t="s">
        <v>141</v>
      </c>
      <c r="G106" s="102" t="s">
        <v>142</v>
      </c>
    </row>
    <row r="107" spans="1:7">
      <c r="A107" s="107">
        <v>41</v>
      </c>
      <c r="B107" s="108"/>
      <c r="C107" s="112" t="s">
        <v>219</v>
      </c>
      <c r="D107" s="108" t="s">
        <v>113</v>
      </c>
      <c r="E107" s="108">
        <v>1</v>
      </c>
      <c r="F107" s="110">
        <v>0</v>
      </c>
      <c r="G107" s="110">
        <f t="shared" ref="G107" si="12">E107*F107</f>
        <v>0</v>
      </c>
    </row>
    <row r="108" spans="1:7">
      <c r="A108" s="107"/>
      <c r="B108" s="108"/>
      <c r="C108" s="112" t="s">
        <v>220</v>
      </c>
      <c r="D108" s="108"/>
      <c r="E108" s="108"/>
      <c r="F108" s="110"/>
      <c r="G108" s="110"/>
    </row>
    <row r="109" spans="1:7">
      <c r="A109" s="107"/>
      <c r="B109" s="108"/>
      <c r="C109" s="112" t="s">
        <v>221</v>
      </c>
      <c r="D109" s="108"/>
      <c r="E109" s="108"/>
      <c r="F109" s="110"/>
      <c r="G109" s="110"/>
    </row>
    <row r="110" spans="1:7">
      <c r="A110" s="107">
        <v>42</v>
      </c>
      <c r="B110" s="108"/>
      <c r="C110" s="112" t="s">
        <v>222</v>
      </c>
      <c r="D110" s="108" t="s">
        <v>113</v>
      </c>
      <c r="E110" s="108">
        <v>1</v>
      </c>
      <c r="F110" s="110">
        <v>0</v>
      </c>
      <c r="G110" s="110">
        <f t="shared" ref="G110" si="13">E110*F110</f>
        <v>0</v>
      </c>
    </row>
    <row r="111" spans="1:7">
      <c r="A111" s="107">
        <v>43</v>
      </c>
      <c r="B111" s="108"/>
      <c r="C111" s="112" t="s">
        <v>223</v>
      </c>
      <c r="D111" s="108" t="s">
        <v>113</v>
      </c>
      <c r="E111" s="108">
        <v>1</v>
      </c>
      <c r="F111" s="110">
        <v>0</v>
      </c>
      <c r="G111" s="110">
        <f t="shared" ref="G111" si="14">E111*F111</f>
        <v>0</v>
      </c>
    </row>
    <row r="112" spans="1:7">
      <c r="A112" s="107"/>
      <c r="B112" s="108"/>
      <c r="C112" s="112" t="s">
        <v>224</v>
      </c>
      <c r="D112" s="108"/>
      <c r="E112" s="108"/>
      <c r="F112" s="110"/>
      <c r="G112" s="110" t="str">
        <f t="shared" ref="G112:G114" si="15">IFERROR(IF(E112&gt;0,((F112)*E112),""),"")</f>
        <v/>
      </c>
    </row>
    <row r="113" spans="1:7">
      <c r="A113" s="107"/>
      <c r="B113" s="108"/>
      <c r="C113" s="112" t="s">
        <v>225</v>
      </c>
      <c r="D113" s="108"/>
      <c r="E113" s="108"/>
      <c r="F113" s="110"/>
      <c r="G113" s="110" t="str">
        <f t="shared" si="15"/>
        <v/>
      </c>
    </row>
    <row r="114" spans="1:7">
      <c r="A114" s="107"/>
      <c r="B114" s="108"/>
      <c r="C114" s="112"/>
      <c r="D114" s="108"/>
      <c r="E114" s="108"/>
      <c r="F114" s="110"/>
      <c r="G114" s="110" t="str">
        <f t="shared" si="15"/>
        <v/>
      </c>
    </row>
    <row r="115" spans="1:7">
      <c r="A115" s="114"/>
      <c r="B115" s="114"/>
      <c r="C115" s="153" t="s">
        <v>226</v>
      </c>
      <c r="D115" s="154"/>
      <c r="E115" s="154"/>
      <c r="F115" s="155"/>
      <c r="G115" s="115">
        <f>SUM(G107:G114)</f>
        <v>0</v>
      </c>
    </row>
    <row r="116" spans="1:7">
      <c r="A116" s="156" t="s">
        <v>265</v>
      </c>
      <c r="B116" s="156"/>
      <c r="C116" s="156"/>
      <c r="D116" s="156"/>
      <c r="E116" s="156"/>
      <c r="F116" s="156"/>
      <c r="G116" s="116">
        <f>G115+G105+G74+G34</f>
        <v>0</v>
      </c>
    </row>
  </sheetData>
  <mergeCells count="5">
    <mergeCell ref="C115:F115"/>
    <mergeCell ref="A116:F116"/>
    <mergeCell ref="C34:F34"/>
    <mergeCell ref="C74:F74"/>
    <mergeCell ref="C105:F105"/>
  </mergeCells>
  <printOptions horizontalCentered="1" verticalCentered="1"/>
  <pageMargins left="0.23622047244094491" right="0.23622047244094491" top="0.74803149606299213" bottom="0.74803149606299213" header="0.31496062992125984" footer="0.31496062992125984"/>
  <pageSetup paperSize="9" scale="99" orientation="portrait" r:id="rId1"/>
  <headerFooter>
    <oddHeader xml:space="preserve">&amp;L        &amp;G&amp;C&amp;"-,Bold"PROJECT TITLE&amp;R&amp;"-,Bold"Tender Ref:&amp;K00+000__________&amp;K01+000                   
Tender Closing Date:&amp;K00+000__________&amp;"-,Regular"&amp;K01+000                   </oddHeader>
    <oddFooter xml:space="preserve">&amp;L        PART C2: PRICING DATA&amp;RC2.2 ECC3/B BILL OF QUANTITIES         </oddFooter>
  </headerFooter>
  <rowBreaks count="3" manualBreakCount="3">
    <brk id="34" max="16383" man="1"/>
    <brk id="74" max="6" man="1"/>
    <brk id="105"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95FDA-ECD3-43DD-8364-5BB25C4F54EB}">
  <dimension ref="A1:G69"/>
  <sheetViews>
    <sheetView view="pageBreakPreview" zoomScaleNormal="100" zoomScaleSheetLayoutView="100" workbookViewId="0">
      <selection activeCell="F54" sqref="F54"/>
    </sheetView>
  </sheetViews>
  <sheetFormatPr defaultRowHeight="14.5"/>
  <cols>
    <col min="1" max="1" width="7.453125" style="1" customWidth="1"/>
    <col min="2" max="2" width="9" style="1" customWidth="1"/>
    <col min="3" max="3" width="37.54296875" style="1" bestFit="1" customWidth="1"/>
    <col min="4" max="4" width="6.453125" style="1" bestFit="1" customWidth="1"/>
    <col min="5" max="5" width="8.453125" style="1" customWidth="1"/>
    <col min="6" max="6" width="13.54296875" style="1" customWidth="1"/>
    <col min="7" max="7" width="14" style="1" customWidth="1"/>
    <col min="8" max="16384" width="8.7265625" style="1"/>
  </cols>
  <sheetData>
    <row r="1" spans="1:7" ht="29">
      <c r="A1" s="101" t="s">
        <v>138</v>
      </c>
      <c r="B1" s="101" t="s">
        <v>139</v>
      </c>
      <c r="C1" s="101" t="s">
        <v>140</v>
      </c>
      <c r="D1" s="101" t="s">
        <v>7</v>
      </c>
      <c r="E1" s="101" t="s">
        <v>8</v>
      </c>
      <c r="F1" s="102" t="s">
        <v>141</v>
      </c>
      <c r="G1" s="102" t="s">
        <v>142</v>
      </c>
    </row>
    <row r="2" spans="1:7">
      <c r="A2" s="104"/>
      <c r="B2" s="104"/>
      <c r="C2" s="105" t="s">
        <v>227</v>
      </c>
      <c r="D2" s="105"/>
      <c r="E2" s="105"/>
      <c r="F2" s="105"/>
      <c r="G2" s="126"/>
    </row>
    <row r="3" spans="1:7">
      <c r="A3" s="108"/>
      <c r="B3" s="108"/>
      <c r="C3" s="127" t="s">
        <v>268</v>
      </c>
      <c r="D3" s="108"/>
      <c r="E3" s="108"/>
      <c r="F3" s="122"/>
      <c r="G3" s="128"/>
    </row>
    <row r="4" spans="1:7">
      <c r="A4" s="108"/>
      <c r="B4" s="108"/>
      <c r="C4" s="129"/>
      <c r="D4" s="108"/>
      <c r="E4" s="108"/>
      <c r="F4" s="122"/>
      <c r="G4" s="128"/>
    </row>
    <row r="5" spans="1:7">
      <c r="A5" s="108"/>
      <c r="B5" s="108"/>
      <c r="C5" s="127" t="s">
        <v>228</v>
      </c>
      <c r="D5" s="108"/>
      <c r="E5" s="108"/>
      <c r="F5" s="122"/>
      <c r="G5" s="128"/>
    </row>
    <row r="6" spans="1:7">
      <c r="A6" s="108"/>
      <c r="B6" s="108"/>
      <c r="C6" s="127" t="s">
        <v>229</v>
      </c>
      <c r="D6" s="108"/>
      <c r="E6" s="108"/>
      <c r="F6" s="122"/>
      <c r="G6" s="128"/>
    </row>
    <row r="7" spans="1:7">
      <c r="A7" s="108"/>
      <c r="B7" s="108"/>
      <c r="C7" s="129"/>
      <c r="D7" s="108"/>
      <c r="E7" s="108"/>
      <c r="F7" s="122"/>
      <c r="G7" s="128"/>
    </row>
    <row r="8" spans="1:7">
      <c r="A8" s="108">
        <v>1</v>
      </c>
      <c r="B8" s="108"/>
      <c r="C8" s="129" t="s">
        <v>230</v>
      </c>
      <c r="D8" s="108" t="s">
        <v>113</v>
      </c>
      <c r="E8" s="108">
        <v>1</v>
      </c>
      <c r="F8" s="122">
        <v>0</v>
      </c>
      <c r="G8" s="128">
        <f>E8*F8</f>
        <v>0</v>
      </c>
    </row>
    <row r="9" spans="1:7" ht="29">
      <c r="A9" s="108">
        <v>2</v>
      </c>
      <c r="B9" s="108"/>
      <c r="C9" s="121" t="s">
        <v>274</v>
      </c>
      <c r="D9" s="108" t="s">
        <v>113</v>
      </c>
      <c r="E9" s="108">
        <v>1</v>
      </c>
      <c r="F9" s="122">
        <v>0</v>
      </c>
      <c r="G9" s="128">
        <f t="shared" ref="G9:G13" si="0">E9*F9</f>
        <v>0</v>
      </c>
    </row>
    <row r="10" spans="1:7" ht="29">
      <c r="A10" s="108">
        <v>3</v>
      </c>
      <c r="B10" s="108"/>
      <c r="C10" s="121" t="s">
        <v>275</v>
      </c>
      <c r="D10" s="108" t="s">
        <v>113</v>
      </c>
      <c r="E10" s="108">
        <v>1</v>
      </c>
      <c r="F10" s="122">
        <v>0</v>
      </c>
      <c r="G10" s="128">
        <f t="shared" si="0"/>
        <v>0</v>
      </c>
    </row>
    <row r="11" spans="1:7" ht="29">
      <c r="A11" s="108">
        <v>4</v>
      </c>
      <c r="B11" s="108"/>
      <c r="C11" s="121" t="s">
        <v>276</v>
      </c>
      <c r="D11" s="108" t="s">
        <v>113</v>
      </c>
      <c r="E11" s="108">
        <v>1</v>
      </c>
      <c r="F11" s="122">
        <v>0</v>
      </c>
      <c r="G11" s="128">
        <f t="shared" si="0"/>
        <v>0</v>
      </c>
    </row>
    <row r="12" spans="1:7" ht="29">
      <c r="A12" s="108">
        <v>5</v>
      </c>
      <c r="B12" s="108"/>
      <c r="C12" s="121" t="s">
        <v>277</v>
      </c>
      <c r="D12" s="108" t="s">
        <v>113</v>
      </c>
      <c r="E12" s="108">
        <v>1</v>
      </c>
      <c r="F12" s="122">
        <v>0</v>
      </c>
      <c r="G12" s="128">
        <f t="shared" si="0"/>
        <v>0</v>
      </c>
    </row>
    <row r="13" spans="1:7">
      <c r="A13" s="108">
        <v>6</v>
      </c>
      <c r="B13" s="108"/>
      <c r="C13" s="129" t="s">
        <v>231</v>
      </c>
      <c r="D13" s="108" t="s">
        <v>113</v>
      </c>
      <c r="E13" s="108">
        <v>1</v>
      </c>
      <c r="F13" s="122">
        <v>0</v>
      </c>
      <c r="G13" s="128">
        <f t="shared" si="0"/>
        <v>0</v>
      </c>
    </row>
    <row r="14" spans="1:7">
      <c r="A14" s="108"/>
      <c r="B14" s="108"/>
      <c r="C14" s="129"/>
      <c r="D14" s="108"/>
      <c r="E14" s="108"/>
      <c r="F14" s="122"/>
      <c r="G14" s="128"/>
    </row>
    <row r="15" spans="1:7">
      <c r="A15" s="108"/>
      <c r="B15" s="108"/>
      <c r="C15" s="127" t="s">
        <v>232</v>
      </c>
      <c r="D15" s="108"/>
      <c r="E15" s="108"/>
      <c r="F15" s="122"/>
      <c r="G15" s="128"/>
    </row>
    <row r="16" spans="1:7">
      <c r="A16" s="108"/>
      <c r="B16" s="108"/>
      <c r="C16" s="127" t="s">
        <v>233</v>
      </c>
      <c r="D16" s="108"/>
      <c r="E16" s="108"/>
      <c r="F16" s="122"/>
      <c r="G16" s="128"/>
    </row>
    <row r="17" spans="1:7">
      <c r="A17" s="108"/>
      <c r="B17" s="108"/>
      <c r="C17" s="127" t="s">
        <v>234</v>
      </c>
      <c r="D17" s="108"/>
      <c r="E17" s="108"/>
      <c r="F17" s="122"/>
      <c r="G17" s="128"/>
    </row>
    <row r="18" spans="1:7">
      <c r="A18" s="108"/>
      <c r="B18" s="108"/>
      <c r="C18" s="129"/>
      <c r="D18" s="108"/>
      <c r="E18" s="108"/>
      <c r="F18" s="122"/>
      <c r="G18" s="128"/>
    </row>
    <row r="19" spans="1:7">
      <c r="A19" s="108">
        <v>7</v>
      </c>
      <c r="B19" s="108"/>
      <c r="C19" s="129" t="s">
        <v>235</v>
      </c>
      <c r="D19" s="108" t="s">
        <v>113</v>
      </c>
      <c r="E19" s="108">
        <v>1</v>
      </c>
      <c r="F19" s="122">
        <v>0</v>
      </c>
      <c r="G19" s="128">
        <f t="shared" ref="G19:G24" si="1">E19*F19</f>
        <v>0</v>
      </c>
    </row>
    <row r="20" spans="1:7" ht="43.5">
      <c r="A20" s="108">
        <v>8</v>
      </c>
      <c r="B20" s="108"/>
      <c r="C20" s="121" t="s">
        <v>278</v>
      </c>
      <c r="D20" s="108" t="s">
        <v>113</v>
      </c>
      <c r="E20" s="108">
        <v>1</v>
      </c>
      <c r="F20" s="122">
        <v>0</v>
      </c>
      <c r="G20" s="128">
        <f t="shared" si="1"/>
        <v>0</v>
      </c>
    </row>
    <row r="21" spans="1:7" ht="29">
      <c r="A21" s="108">
        <v>9</v>
      </c>
      <c r="B21" s="108"/>
      <c r="C21" s="121" t="s">
        <v>279</v>
      </c>
      <c r="D21" s="108" t="s">
        <v>113</v>
      </c>
      <c r="E21" s="108">
        <v>1</v>
      </c>
      <c r="F21" s="122">
        <v>0</v>
      </c>
      <c r="G21" s="128">
        <f t="shared" si="1"/>
        <v>0</v>
      </c>
    </row>
    <row r="22" spans="1:7" ht="29">
      <c r="A22" s="108">
        <v>10</v>
      </c>
      <c r="B22" s="108"/>
      <c r="C22" s="121" t="s">
        <v>280</v>
      </c>
      <c r="D22" s="108" t="s">
        <v>113</v>
      </c>
      <c r="E22" s="108">
        <v>1</v>
      </c>
      <c r="F22" s="122">
        <v>0</v>
      </c>
      <c r="G22" s="128">
        <f t="shared" si="1"/>
        <v>0</v>
      </c>
    </row>
    <row r="23" spans="1:7" ht="29">
      <c r="A23" s="108">
        <v>11</v>
      </c>
      <c r="B23" s="108"/>
      <c r="C23" s="121" t="s">
        <v>281</v>
      </c>
      <c r="D23" s="108" t="s">
        <v>113</v>
      </c>
      <c r="E23" s="108">
        <v>1</v>
      </c>
      <c r="F23" s="122">
        <v>0</v>
      </c>
      <c r="G23" s="128">
        <f t="shared" si="1"/>
        <v>0</v>
      </c>
    </row>
    <row r="24" spans="1:7" ht="29">
      <c r="A24" s="108">
        <v>12</v>
      </c>
      <c r="B24" s="108"/>
      <c r="C24" s="121" t="s">
        <v>282</v>
      </c>
      <c r="D24" s="108" t="s">
        <v>113</v>
      </c>
      <c r="E24" s="108">
        <v>1</v>
      </c>
      <c r="F24" s="122">
        <v>0</v>
      </c>
      <c r="G24" s="128">
        <f t="shared" si="1"/>
        <v>0</v>
      </c>
    </row>
    <row r="25" spans="1:7">
      <c r="A25" s="108"/>
      <c r="B25" s="108"/>
      <c r="C25" s="129"/>
      <c r="D25" s="108"/>
      <c r="E25" s="108"/>
      <c r="F25" s="122"/>
      <c r="G25" s="128"/>
    </row>
    <row r="26" spans="1:7">
      <c r="A26" s="108"/>
      <c r="B26" s="108"/>
      <c r="C26" s="127" t="s">
        <v>236</v>
      </c>
      <c r="D26" s="108"/>
      <c r="E26" s="108"/>
      <c r="F26" s="122"/>
      <c r="G26" s="128"/>
    </row>
    <row r="27" spans="1:7">
      <c r="A27" s="108"/>
      <c r="B27" s="108"/>
      <c r="C27" s="129"/>
      <c r="D27" s="108"/>
      <c r="E27" s="108"/>
      <c r="F27" s="122"/>
      <c r="G27" s="128"/>
    </row>
    <row r="28" spans="1:7">
      <c r="A28" s="108"/>
      <c r="B28" s="108"/>
      <c r="C28" s="129"/>
      <c r="D28" s="108"/>
      <c r="E28" s="108"/>
      <c r="F28" s="122"/>
      <c r="G28" s="130"/>
    </row>
    <row r="29" spans="1:7">
      <c r="A29" s="114"/>
      <c r="B29" s="114"/>
      <c r="C29" s="153" t="s">
        <v>170</v>
      </c>
      <c r="D29" s="154"/>
      <c r="E29" s="154"/>
      <c r="F29" s="155"/>
      <c r="G29" s="115">
        <f>SUM(G2:G28)</f>
        <v>0</v>
      </c>
    </row>
    <row r="30" spans="1:7" ht="29">
      <c r="A30" s="101" t="s">
        <v>138</v>
      </c>
      <c r="B30" s="101" t="s">
        <v>139</v>
      </c>
      <c r="C30" s="101" t="s">
        <v>140</v>
      </c>
      <c r="D30" s="101" t="s">
        <v>7</v>
      </c>
      <c r="E30" s="101" t="s">
        <v>8</v>
      </c>
      <c r="F30" s="102" t="s">
        <v>141</v>
      </c>
      <c r="G30" s="102" t="s">
        <v>142</v>
      </c>
    </row>
    <row r="31" spans="1:7">
      <c r="A31" s="108">
        <v>13</v>
      </c>
      <c r="B31" s="108"/>
      <c r="C31" s="129" t="s">
        <v>237</v>
      </c>
      <c r="D31" s="108" t="s">
        <v>113</v>
      </c>
      <c r="E31" s="108">
        <v>1</v>
      </c>
      <c r="F31" s="122">
        <v>0</v>
      </c>
      <c r="G31" s="122">
        <f t="shared" ref="G31:G33" si="2">E31*F31</f>
        <v>0</v>
      </c>
    </row>
    <row r="32" spans="1:7">
      <c r="A32" s="108">
        <v>14</v>
      </c>
      <c r="B32" s="108"/>
      <c r="C32" s="129" t="s">
        <v>238</v>
      </c>
      <c r="D32" s="108" t="s">
        <v>113</v>
      </c>
      <c r="E32" s="108">
        <v>1</v>
      </c>
      <c r="F32" s="122">
        <v>0</v>
      </c>
      <c r="G32" s="122">
        <f t="shared" si="2"/>
        <v>0</v>
      </c>
    </row>
    <row r="33" spans="1:7" ht="29">
      <c r="A33" s="108">
        <v>15</v>
      </c>
      <c r="B33" s="108"/>
      <c r="C33" s="121" t="s">
        <v>285</v>
      </c>
      <c r="D33" s="108" t="s">
        <v>113</v>
      </c>
      <c r="E33" s="108">
        <v>1</v>
      </c>
      <c r="F33" s="122">
        <v>0</v>
      </c>
      <c r="G33" s="122">
        <f t="shared" si="2"/>
        <v>0</v>
      </c>
    </row>
    <row r="34" spans="1:7">
      <c r="A34" s="108"/>
      <c r="B34" s="108"/>
      <c r="C34" s="129"/>
      <c r="D34" s="108"/>
      <c r="E34" s="108"/>
      <c r="F34" s="122"/>
      <c r="G34" s="122" t="str">
        <f t="shared" ref="G34:G36" si="3">IFERROR(IF(E34&gt;0,((F34)*E34),""),"")</f>
        <v/>
      </c>
    </row>
    <row r="35" spans="1:7">
      <c r="A35" s="108"/>
      <c r="B35" s="108"/>
      <c r="C35" s="127" t="s">
        <v>239</v>
      </c>
      <c r="D35" s="108"/>
      <c r="E35" s="108"/>
      <c r="F35" s="122"/>
      <c r="G35" s="122" t="str">
        <f t="shared" si="3"/>
        <v/>
      </c>
    </row>
    <row r="36" spans="1:7">
      <c r="A36" s="108"/>
      <c r="B36" s="108"/>
      <c r="C36" s="129"/>
      <c r="D36" s="108"/>
      <c r="E36" s="108"/>
      <c r="F36" s="122"/>
      <c r="G36" s="122" t="str">
        <f t="shared" si="3"/>
        <v/>
      </c>
    </row>
    <row r="37" spans="1:7">
      <c r="A37" s="108">
        <v>16</v>
      </c>
      <c r="B37" s="108"/>
      <c r="C37" s="129" t="s">
        <v>240</v>
      </c>
      <c r="D37" s="108" t="s">
        <v>113</v>
      </c>
      <c r="E37" s="108">
        <v>1</v>
      </c>
      <c r="F37" s="122">
        <v>0</v>
      </c>
      <c r="G37" s="122">
        <f t="shared" ref="G37" si="4">E37*F37</f>
        <v>0</v>
      </c>
    </row>
    <row r="38" spans="1:7">
      <c r="A38" s="108"/>
      <c r="B38" s="108"/>
      <c r="C38" s="129" t="s">
        <v>241</v>
      </c>
      <c r="D38" s="108"/>
      <c r="E38" s="108"/>
      <c r="F38" s="122"/>
      <c r="G38" s="122"/>
    </row>
    <row r="39" spans="1:7">
      <c r="A39" s="108">
        <v>17</v>
      </c>
      <c r="B39" s="108"/>
      <c r="C39" s="129" t="s">
        <v>242</v>
      </c>
      <c r="D39" s="108" t="s">
        <v>113</v>
      </c>
      <c r="E39" s="108">
        <v>1</v>
      </c>
      <c r="F39" s="122">
        <v>0</v>
      </c>
      <c r="G39" s="122">
        <f t="shared" ref="G39:G40" si="5">E39*F39</f>
        <v>0</v>
      </c>
    </row>
    <row r="40" spans="1:7">
      <c r="A40" s="108">
        <v>18</v>
      </c>
      <c r="B40" s="108"/>
      <c r="C40" s="129" t="s">
        <v>243</v>
      </c>
      <c r="D40" s="108" t="s">
        <v>113</v>
      </c>
      <c r="E40" s="108">
        <v>1</v>
      </c>
      <c r="F40" s="122">
        <v>0</v>
      </c>
      <c r="G40" s="122">
        <f t="shared" si="5"/>
        <v>0</v>
      </c>
    </row>
    <row r="41" spans="1:7">
      <c r="A41" s="108"/>
      <c r="B41" s="108"/>
      <c r="C41" s="129" t="s">
        <v>244</v>
      </c>
      <c r="D41" s="108"/>
      <c r="E41" s="108"/>
      <c r="F41" s="122"/>
      <c r="G41" s="122"/>
    </row>
    <row r="42" spans="1:7">
      <c r="A42" s="108">
        <v>19</v>
      </c>
      <c r="B42" s="108"/>
      <c r="C42" s="129" t="s">
        <v>245</v>
      </c>
      <c r="D42" s="108" t="s">
        <v>113</v>
      </c>
      <c r="E42" s="108">
        <v>1</v>
      </c>
      <c r="F42" s="122">
        <v>0</v>
      </c>
      <c r="G42" s="122">
        <f t="shared" ref="G42" si="6">E42*F42</f>
        <v>0</v>
      </c>
    </row>
    <row r="43" spans="1:7">
      <c r="A43" s="108"/>
      <c r="B43" s="108"/>
      <c r="C43" s="129"/>
      <c r="D43" s="108"/>
      <c r="E43" s="108"/>
      <c r="F43" s="122"/>
      <c r="G43" s="122"/>
    </row>
    <row r="44" spans="1:7">
      <c r="A44" s="108"/>
      <c r="B44" s="108"/>
      <c r="C44" s="127" t="s">
        <v>246</v>
      </c>
      <c r="D44" s="108"/>
      <c r="E44" s="108"/>
      <c r="F44" s="122"/>
      <c r="G44" s="122"/>
    </row>
    <row r="45" spans="1:7">
      <c r="A45" s="108"/>
      <c r="B45" s="108"/>
      <c r="C45" s="129"/>
      <c r="D45" s="108"/>
      <c r="E45" s="108"/>
      <c r="F45" s="122"/>
      <c r="G45" s="122"/>
    </row>
    <row r="46" spans="1:7">
      <c r="A46" s="108">
        <v>20</v>
      </c>
      <c r="B46" s="108"/>
      <c r="C46" s="129" t="s">
        <v>247</v>
      </c>
      <c r="D46" s="108" t="s">
        <v>113</v>
      </c>
      <c r="E46" s="108">
        <v>1</v>
      </c>
      <c r="F46" s="122">
        <v>0</v>
      </c>
      <c r="G46" s="122">
        <f t="shared" ref="G46" si="7">E46*F46</f>
        <v>0</v>
      </c>
    </row>
    <row r="47" spans="1:7">
      <c r="A47" s="108"/>
      <c r="B47" s="108"/>
      <c r="C47" s="129" t="s">
        <v>248</v>
      </c>
      <c r="D47" s="108"/>
      <c r="E47" s="108"/>
      <c r="F47" s="122"/>
      <c r="G47" s="122"/>
    </row>
    <row r="48" spans="1:7">
      <c r="A48" s="108"/>
      <c r="B48" s="108"/>
      <c r="C48" s="129" t="s">
        <v>249</v>
      </c>
      <c r="D48" s="108"/>
      <c r="E48" s="108"/>
      <c r="F48" s="122"/>
      <c r="G48" s="122"/>
    </row>
    <row r="49" spans="1:7">
      <c r="A49" s="108"/>
      <c r="B49" s="108"/>
      <c r="C49" s="129"/>
      <c r="D49" s="108"/>
      <c r="E49" s="108"/>
      <c r="F49" s="122"/>
      <c r="G49" s="122"/>
    </row>
    <row r="50" spans="1:7">
      <c r="A50" s="108"/>
      <c r="B50" s="108"/>
      <c r="C50" s="127" t="s">
        <v>250</v>
      </c>
      <c r="D50" s="108"/>
      <c r="E50" s="108"/>
      <c r="F50" s="122"/>
      <c r="G50" s="122"/>
    </row>
    <row r="51" spans="1:7">
      <c r="A51" s="108"/>
      <c r="B51" s="108"/>
      <c r="C51" s="129"/>
      <c r="D51" s="108"/>
      <c r="E51" s="108"/>
      <c r="F51" s="122"/>
      <c r="G51" s="122"/>
    </row>
    <row r="52" spans="1:7">
      <c r="A52" s="108">
        <v>21</v>
      </c>
      <c r="B52" s="108"/>
      <c r="C52" s="129" t="s">
        <v>251</v>
      </c>
      <c r="D52" s="108" t="s">
        <v>113</v>
      </c>
      <c r="E52" s="108">
        <v>1</v>
      </c>
      <c r="F52" s="122">
        <v>0</v>
      </c>
      <c r="G52" s="122">
        <f t="shared" ref="G52:G57" si="8">E52*F52</f>
        <v>0</v>
      </c>
    </row>
    <row r="53" spans="1:7">
      <c r="A53" s="108"/>
      <c r="B53" s="108"/>
      <c r="C53" s="129" t="s">
        <v>252</v>
      </c>
      <c r="D53" s="108"/>
      <c r="E53" s="108"/>
      <c r="F53" s="122"/>
      <c r="G53" s="122"/>
    </row>
    <row r="54" spans="1:7">
      <c r="A54" s="108"/>
      <c r="B54" s="108"/>
      <c r="C54" s="129"/>
      <c r="D54" s="108"/>
      <c r="E54" s="108"/>
      <c r="F54" s="122"/>
      <c r="G54" s="122"/>
    </row>
    <row r="55" spans="1:7">
      <c r="A55" s="108"/>
      <c r="B55" s="108"/>
      <c r="C55" s="127" t="s">
        <v>193</v>
      </c>
      <c r="D55" s="108"/>
      <c r="E55" s="108"/>
      <c r="F55" s="122"/>
      <c r="G55" s="122"/>
    </row>
    <row r="56" spans="1:7">
      <c r="A56" s="108"/>
      <c r="B56" s="108"/>
      <c r="C56" s="129"/>
      <c r="D56" s="108"/>
      <c r="E56" s="108"/>
      <c r="F56" s="122"/>
      <c r="G56" s="122"/>
    </row>
    <row r="57" spans="1:7">
      <c r="A57" s="108">
        <v>22</v>
      </c>
      <c r="B57" s="108"/>
      <c r="C57" s="129" t="s">
        <v>253</v>
      </c>
      <c r="D57" s="108" t="s">
        <v>269</v>
      </c>
      <c r="E57" s="108">
        <v>18</v>
      </c>
      <c r="F57" s="122">
        <v>0</v>
      </c>
      <c r="G57" s="122">
        <f t="shared" si="8"/>
        <v>0</v>
      </c>
    </row>
    <row r="58" spans="1:7">
      <c r="A58" s="108"/>
      <c r="B58" s="108"/>
      <c r="C58" s="129" t="s">
        <v>254</v>
      </c>
      <c r="D58" s="108"/>
      <c r="E58" s="108"/>
      <c r="F58" s="122"/>
      <c r="G58" s="122"/>
    </row>
    <row r="59" spans="1:7">
      <c r="A59" s="108"/>
      <c r="B59" s="108"/>
      <c r="C59" s="129" t="s">
        <v>255</v>
      </c>
      <c r="D59" s="108"/>
      <c r="E59" s="108"/>
      <c r="F59" s="122"/>
      <c r="G59" s="122"/>
    </row>
    <row r="60" spans="1:7">
      <c r="A60" s="108"/>
      <c r="B60" s="108"/>
      <c r="C60" s="129" t="s">
        <v>256</v>
      </c>
      <c r="D60" s="108"/>
      <c r="E60" s="108"/>
      <c r="F60" s="122"/>
      <c r="G60" s="122"/>
    </row>
    <row r="61" spans="1:7">
      <c r="A61" s="108"/>
      <c r="B61" s="108"/>
      <c r="C61" s="129" t="s">
        <v>257</v>
      </c>
      <c r="D61" s="108"/>
      <c r="E61" s="108"/>
      <c r="F61" s="122"/>
      <c r="G61" s="122"/>
    </row>
    <row r="62" spans="1:7">
      <c r="A62" s="108"/>
      <c r="B62" s="108"/>
      <c r="C62" s="129" t="s">
        <v>258</v>
      </c>
      <c r="D62" s="108"/>
      <c r="E62" s="108"/>
      <c r="F62" s="122"/>
      <c r="G62" s="122"/>
    </row>
    <row r="63" spans="1:7">
      <c r="A63" s="108"/>
      <c r="B63" s="108"/>
      <c r="C63" s="129" t="s">
        <v>259</v>
      </c>
      <c r="D63" s="108"/>
      <c r="E63" s="108"/>
      <c r="F63" s="122"/>
      <c r="G63" s="122"/>
    </row>
    <row r="64" spans="1:7">
      <c r="A64" s="108"/>
      <c r="B64" s="108"/>
      <c r="C64" s="129" t="s">
        <v>260</v>
      </c>
      <c r="D64" s="108"/>
      <c r="E64" s="108"/>
      <c r="F64" s="122"/>
      <c r="G64" s="122"/>
    </row>
    <row r="65" spans="1:7">
      <c r="A65" s="108"/>
      <c r="B65" s="108"/>
      <c r="C65" s="129" t="s">
        <v>261</v>
      </c>
      <c r="D65" s="108"/>
      <c r="E65" s="108"/>
      <c r="F65" s="122"/>
      <c r="G65" s="122"/>
    </row>
    <row r="66" spans="1:7">
      <c r="A66" s="108"/>
      <c r="B66" s="108"/>
      <c r="C66" s="129" t="s">
        <v>262</v>
      </c>
      <c r="D66" s="108"/>
      <c r="E66" s="108"/>
      <c r="F66" s="122"/>
      <c r="G66" s="122"/>
    </row>
    <row r="67" spans="1:7">
      <c r="A67" s="108"/>
      <c r="B67" s="108"/>
      <c r="C67" s="129"/>
      <c r="D67" s="108"/>
      <c r="E67" s="108"/>
      <c r="F67" s="122"/>
      <c r="G67" s="122"/>
    </row>
    <row r="68" spans="1:7">
      <c r="A68" s="114"/>
      <c r="B68" s="114"/>
      <c r="C68" s="153" t="s">
        <v>170</v>
      </c>
      <c r="D68" s="154"/>
      <c r="E68" s="154"/>
      <c r="F68" s="155"/>
      <c r="G68" s="115">
        <f>SUM(G31:G67)</f>
        <v>0</v>
      </c>
    </row>
    <row r="69" spans="1:7">
      <c r="A69" s="157" t="s">
        <v>266</v>
      </c>
      <c r="B69" s="157"/>
      <c r="C69" s="157"/>
      <c r="D69" s="157"/>
      <c r="E69" s="157"/>
      <c r="F69" s="157"/>
      <c r="G69" s="131">
        <f>G68+G29</f>
        <v>0</v>
      </c>
    </row>
  </sheetData>
  <mergeCells count="3">
    <mergeCell ref="C29:F29"/>
    <mergeCell ref="C68:F68"/>
    <mergeCell ref="A69:F69"/>
  </mergeCells>
  <printOptions horizontalCentered="1" verticalCentered="1"/>
  <pageMargins left="0.23622047244094491" right="0.23622047244094491" top="0.74803149606299213" bottom="0.74803149606299213" header="0.31496062992125984" footer="0.31496062992125984"/>
  <pageSetup paperSize="9" scale="98" orientation="portrait" r:id="rId1"/>
  <headerFooter>
    <oddHeader xml:space="preserve">&amp;L        &amp;G&amp;C&amp;"-,Bold"PROJECT TITLE&amp;R&amp;"-,Bold"Tender Ref:&amp;K00+000__________&amp;K01+000                   
Tender Closing Date:&amp;K00+000__________&amp;"-,Regular"&amp;K01+000                   </oddHeader>
    <oddFooter xml:space="preserve">&amp;L        PART C2: PRICING DATA&amp;RC2.2 ECC3/B BILL OF QUANTITIES         </oddFooter>
  </headerFooter>
  <rowBreaks count="1" manualBreakCount="1">
    <brk id="29"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0B3C5-A216-4E4B-ADCE-0D60ACBFF4BB}">
  <dimension ref="A1:I19"/>
  <sheetViews>
    <sheetView showGridLines="0" tabSelected="1" view="pageBreakPreview" zoomScaleNormal="100" zoomScaleSheetLayoutView="100" workbookViewId="0">
      <selection activeCell="E7" sqref="E7"/>
    </sheetView>
  </sheetViews>
  <sheetFormatPr defaultColWidth="9.1796875" defaultRowHeight="14.5"/>
  <cols>
    <col min="1" max="1" width="9.1796875" style="9"/>
    <col min="2" max="2" width="39.1796875" style="1" customWidth="1"/>
    <col min="3" max="3" width="5.7265625" style="2" bestFit="1" customWidth="1"/>
    <col min="4" max="4" width="10" style="1" customWidth="1"/>
    <col min="5" max="5" width="11.453125" style="1" bestFit="1" customWidth="1"/>
    <col min="6" max="6" width="15.1796875" style="1" bestFit="1" customWidth="1"/>
    <col min="7" max="7" width="11.453125" style="1" bestFit="1" customWidth="1"/>
    <col min="8" max="8" width="14.1796875" style="1" bestFit="1" customWidth="1"/>
    <col min="9" max="9" width="15.1796875" style="1" bestFit="1" customWidth="1"/>
    <col min="10" max="16384" width="9.1796875" style="1"/>
  </cols>
  <sheetData>
    <row r="1" spans="1:9" s="2" customFormat="1">
      <c r="A1" s="13" t="s">
        <v>0</v>
      </c>
      <c r="B1" s="14" t="s">
        <v>1</v>
      </c>
      <c r="C1" s="14" t="s">
        <v>7</v>
      </c>
      <c r="D1" s="14" t="s">
        <v>8</v>
      </c>
      <c r="E1" s="14" t="s">
        <v>9</v>
      </c>
      <c r="F1" s="14" t="s">
        <v>22</v>
      </c>
      <c r="G1" s="14" t="s">
        <v>23</v>
      </c>
      <c r="H1" s="14" t="s">
        <v>24</v>
      </c>
      <c r="I1" s="14" t="s">
        <v>10</v>
      </c>
    </row>
    <row r="2" spans="1:9">
      <c r="A2" s="132">
        <v>1</v>
      </c>
      <c r="B2" s="133" t="s">
        <v>2</v>
      </c>
      <c r="C2" s="160"/>
      <c r="D2" s="160"/>
      <c r="E2" s="160"/>
      <c r="F2" s="160"/>
      <c r="G2" s="160"/>
      <c r="H2" s="160"/>
      <c r="I2" s="160"/>
    </row>
    <row r="3" spans="1:9">
      <c r="A3" s="117" t="s">
        <v>14</v>
      </c>
      <c r="B3" s="6" t="s">
        <v>3</v>
      </c>
      <c r="C3" s="118" t="s">
        <v>11</v>
      </c>
      <c r="D3" s="118">
        <v>23023</v>
      </c>
      <c r="E3" s="4">
        <v>0</v>
      </c>
      <c r="F3" s="4">
        <f>E3*D3</f>
        <v>0</v>
      </c>
      <c r="G3" s="7">
        <v>0</v>
      </c>
      <c r="H3" s="7">
        <f>D3*G3</f>
        <v>0</v>
      </c>
      <c r="I3" s="7">
        <f>F3+H3</f>
        <v>0</v>
      </c>
    </row>
    <row r="4" spans="1:9">
      <c r="A4" s="117" t="s">
        <v>15</v>
      </c>
      <c r="B4" s="6" t="s">
        <v>4</v>
      </c>
      <c r="C4" s="118" t="s">
        <v>11</v>
      </c>
      <c r="D4" s="118">
        <v>46046</v>
      </c>
      <c r="E4" s="4">
        <v>0</v>
      </c>
      <c r="F4" s="4">
        <f t="shared" ref="F4:F6" si="0">E4*D4</f>
        <v>0</v>
      </c>
      <c r="G4" s="7">
        <v>0</v>
      </c>
      <c r="H4" s="7">
        <f t="shared" ref="H4:H6" si="1">D4*G4</f>
        <v>0</v>
      </c>
      <c r="I4" s="7">
        <f t="shared" ref="I4:I5" si="2">F4+H4</f>
        <v>0</v>
      </c>
    </row>
    <row r="5" spans="1:9">
      <c r="A5" s="117" t="s">
        <v>16</v>
      </c>
      <c r="B5" s="6" t="s">
        <v>5</v>
      </c>
      <c r="C5" s="118" t="s">
        <v>12</v>
      </c>
      <c r="D5" s="134">
        <v>418</v>
      </c>
      <c r="E5" s="4">
        <v>0</v>
      </c>
      <c r="F5" s="4">
        <f t="shared" si="0"/>
        <v>0</v>
      </c>
      <c r="G5" s="7">
        <v>0</v>
      </c>
      <c r="H5" s="7">
        <f t="shared" si="1"/>
        <v>0</v>
      </c>
      <c r="I5" s="7">
        <f t="shared" si="2"/>
        <v>0</v>
      </c>
    </row>
    <row r="6" spans="1:9">
      <c r="A6" s="117" t="s">
        <v>17</v>
      </c>
      <c r="B6" s="6" t="s">
        <v>110</v>
      </c>
      <c r="C6" s="118" t="s">
        <v>13</v>
      </c>
      <c r="D6" s="134">
        <v>6698</v>
      </c>
      <c r="E6" s="4">
        <v>0</v>
      </c>
      <c r="F6" s="4">
        <f t="shared" si="0"/>
        <v>0</v>
      </c>
      <c r="G6" s="7">
        <v>0</v>
      </c>
      <c r="H6" s="7">
        <f t="shared" si="1"/>
        <v>0</v>
      </c>
      <c r="I6" s="7">
        <f>F6+H6</f>
        <v>0</v>
      </c>
    </row>
    <row r="7" spans="1:9">
      <c r="A7" s="117"/>
      <c r="B7" s="6"/>
      <c r="C7" s="118"/>
      <c r="D7" s="118"/>
      <c r="E7" s="4"/>
      <c r="F7" s="4"/>
      <c r="G7" s="7"/>
      <c r="H7" s="7"/>
      <c r="I7" s="7"/>
    </row>
    <row r="8" spans="1:9">
      <c r="A8" s="159"/>
      <c r="B8" s="159"/>
      <c r="C8" s="159"/>
      <c r="D8" s="159"/>
      <c r="E8" s="159"/>
      <c r="F8" s="159"/>
      <c r="G8" s="159"/>
      <c r="H8" s="159"/>
      <c r="I8" s="159"/>
    </row>
    <row r="9" spans="1:9">
      <c r="A9" s="117"/>
      <c r="B9" s="6"/>
      <c r="C9" s="118"/>
      <c r="D9" s="118"/>
      <c r="E9" s="4"/>
      <c r="F9" s="4"/>
      <c r="G9" s="7"/>
      <c r="H9" s="7"/>
      <c r="I9" s="7"/>
    </row>
    <row r="10" spans="1:9">
      <c r="A10" s="132">
        <v>2</v>
      </c>
      <c r="B10" s="133" t="s">
        <v>6</v>
      </c>
      <c r="C10" s="160"/>
      <c r="D10" s="160"/>
      <c r="E10" s="160"/>
      <c r="F10" s="160"/>
      <c r="G10" s="160"/>
      <c r="H10" s="160"/>
      <c r="I10" s="160"/>
    </row>
    <row r="11" spans="1:9">
      <c r="A11" s="117" t="s">
        <v>18</v>
      </c>
      <c r="B11" s="6" t="s">
        <v>3</v>
      </c>
      <c r="C11" s="118" t="s">
        <v>11</v>
      </c>
      <c r="D11" s="118">
        <v>437</v>
      </c>
      <c r="E11" s="4">
        <v>0</v>
      </c>
      <c r="F11" s="4">
        <f t="shared" ref="F11:F14" si="3">E11*D11</f>
        <v>0</v>
      </c>
      <c r="G11" s="7">
        <v>0</v>
      </c>
      <c r="H11" s="7">
        <f t="shared" ref="H11:H14" si="4">D11*G11</f>
        <v>0</v>
      </c>
      <c r="I11" s="7">
        <f t="shared" ref="I11:I14" si="5">F11+H11</f>
        <v>0</v>
      </c>
    </row>
    <row r="12" spans="1:9">
      <c r="A12" s="117" t="s">
        <v>19</v>
      </c>
      <c r="B12" s="6" t="s">
        <v>4</v>
      </c>
      <c r="C12" s="118" t="s">
        <v>11</v>
      </c>
      <c r="D12" s="134">
        <v>431</v>
      </c>
      <c r="E12" s="4">
        <v>0</v>
      </c>
      <c r="F12" s="4">
        <f t="shared" si="3"/>
        <v>0</v>
      </c>
      <c r="G12" s="7">
        <v>0</v>
      </c>
      <c r="H12" s="7">
        <f t="shared" si="4"/>
        <v>0</v>
      </c>
      <c r="I12" s="7">
        <f t="shared" si="5"/>
        <v>0</v>
      </c>
    </row>
    <row r="13" spans="1:9">
      <c r="A13" s="117" t="s">
        <v>20</v>
      </c>
      <c r="B13" s="6" t="s">
        <v>5</v>
      </c>
      <c r="C13" s="118" t="s">
        <v>12</v>
      </c>
      <c r="D13" s="118">
        <v>46</v>
      </c>
      <c r="E13" s="4">
        <v>0</v>
      </c>
      <c r="F13" s="4">
        <f t="shared" si="3"/>
        <v>0</v>
      </c>
      <c r="G13" s="7">
        <v>0</v>
      </c>
      <c r="H13" s="7">
        <f t="shared" si="4"/>
        <v>0</v>
      </c>
      <c r="I13" s="7">
        <f t="shared" si="5"/>
        <v>0</v>
      </c>
    </row>
    <row r="14" spans="1:9">
      <c r="A14" s="117" t="s">
        <v>21</v>
      </c>
      <c r="B14" s="6" t="s">
        <v>110</v>
      </c>
      <c r="C14" s="118" t="s">
        <v>13</v>
      </c>
      <c r="D14" s="118">
        <v>184</v>
      </c>
      <c r="E14" s="4">
        <v>0</v>
      </c>
      <c r="F14" s="4">
        <f t="shared" si="3"/>
        <v>0</v>
      </c>
      <c r="G14" s="7">
        <v>0</v>
      </c>
      <c r="H14" s="7">
        <f t="shared" si="4"/>
        <v>0</v>
      </c>
      <c r="I14" s="7">
        <f t="shared" si="5"/>
        <v>0</v>
      </c>
    </row>
    <row r="15" spans="1:9">
      <c r="A15" s="117"/>
      <c r="B15" s="6"/>
      <c r="C15" s="118"/>
      <c r="D15" s="118"/>
      <c r="E15" s="4"/>
      <c r="F15" s="4"/>
      <c r="G15" s="7"/>
      <c r="H15" s="7"/>
      <c r="I15" s="7"/>
    </row>
    <row r="16" spans="1:9">
      <c r="A16" s="166"/>
      <c r="B16" s="167"/>
      <c r="C16" s="167"/>
      <c r="D16" s="167"/>
      <c r="E16" s="167"/>
      <c r="F16" s="167"/>
      <c r="G16" s="167"/>
      <c r="H16" s="167"/>
      <c r="I16" s="168"/>
    </row>
    <row r="17" spans="1:9">
      <c r="A17" s="15">
        <v>4</v>
      </c>
      <c r="B17" s="69" t="s">
        <v>25</v>
      </c>
      <c r="C17" s="161"/>
      <c r="D17" s="162"/>
      <c r="E17" s="162"/>
      <c r="F17" s="162"/>
      <c r="G17" s="162"/>
      <c r="H17" s="162"/>
      <c r="I17" s="163"/>
    </row>
    <row r="18" spans="1:9" ht="29">
      <c r="A18" s="5" t="s">
        <v>109</v>
      </c>
      <c r="B18" s="8" t="s">
        <v>26</v>
      </c>
      <c r="C18" s="3" t="s">
        <v>45</v>
      </c>
      <c r="D18" s="3">
        <v>110</v>
      </c>
      <c r="E18" s="164"/>
      <c r="F18" s="165"/>
      <c r="G18" s="7">
        <v>0</v>
      </c>
      <c r="H18" s="7">
        <f>D18*G18</f>
        <v>0</v>
      </c>
      <c r="I18" s="7">
        <f>H18</f>
        <v>0</v>
      </c>
    </row>
    <row r="19" spans="1:9">
      <c r="A19" s="158" t="s">
        <v>57</v>
      </c>
      <c r="B19" s="158"/>
      <c r="C19" s="158"/>
      <c r="D19" s="158"/>
      <c r="E19" s="158"/>
      <c r="F19" s="158"/>
      <c r="G19" s="158"/>
      <c r="H19" s="158"/>
      <c r="I19" s="7">
        <f>I3+I4+I5+I6+I11+I12+I13+I14+I18</f>
        <v>0</v>
      </c>
    </row>
  </sheetData>
  <mergeCells count="7">
    <mergeCell ref="A19:H19"/>
    <mergeCell ref="A8:I8"/>
    <mergeCell ref="C2:I2"/>
    <mergeCell ref="C10:I10"/>
    <mergeCell ref="C17:I17"/>
    <mergeCell ref="E18:F18"/>
    <mergeCell ref="A16:I16"/>
  </mergeCells>
  <pageMargins left="0.7" right="0.7" top="0.75" bottom="0.75" header="0.3" footer="0.3"/>
  <pageSetup scale="6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17289-4962-4AB7-9168-A564CBF81692}">
  <dimension ref="A1:F15"/>
  <sheetViews>
    <sheetView view="pageBreakPreview" topLeftCell="A7" zoomScaleNormal="100" zoomScaleSheetLayoutView="100" workbookViewId="0">
      <selection activeCell="E13" sqref="E13"/>
    </sheetView>
  </sheetViews>
  <sheetFormatPr defaultColWidth="9.1796875" defaultRowHeight="14.5"/>
  <cols>
    <col min="1" max="1" width="4.81640625" style="74" bestFit="1" customWidth="1"/>
    <col min="2" max="2" width="68.26953125" style="70" customWidth="1"/>
    <col min="3" max="3" width="17" style="70" bestFit="1" customWidth="1"/>
    <col min="4" max="4" width="9.1796875" style="74"/>
    <col min="5" max="5" width="13.81640625" style="75" bestFit="1" customWidth="1"/>
    <col min="6" max="6" width="14.1796875" style="75" bestFit="1" customWidth="1"/>
    <col min="7" max="16384" width="9.1796875" style="70"/>
  </cols>
  <sheetData>
    <row r="1" spans="1:6">
      <c r="A1" s="174" t="s">
        <v>113</v>
      </c>
      <c r="B1" s="175" t="s">
        <v>1</v>
      </c>
      <c r="C1" s="175" t="s">
        <v>7</v>
      </c>
      <c r="D1" s="176" t="s">
        <v>8</v>
      </c>
      <c r="E1" s="169" t="s">
        <v>114</v>
      </c>
      <c r="F1" s="169" t="s">
        <v>10</v>
      </c>
    </row>
    <row r="2" spans="1:6">
      <c r="A2" s="174"/>
      <c r="B2" s="175"/>
      <c r="C2" s="175"/>
      <c r="D2" s="176"/>
      <c r="E2" s="169"/>
      <c r="F2" s="169"/>
    </row>
    <row r="3" spans="1:6">
      <c r="A3" s="123">
        <v>1</v>
      </c>
      <c r="B3" s="77" t="s">
        <v>95</v>
      </c>
      <c r="C3" s="77"/>
      <c r="D3" s="78"/>
      <c r="E3" s="79"/>
      <c r="F3" s="79"/>
    </row>
    <row r="4" spans="1:6" ht="72.5">
      <c r="A4" s="124">
        <v>1.1000000000000001</v>
      </c>
      <c r="B4" s="80" t="s">
        <v>111</v>
      </c>
      <c r="C4" s="81" t="s">
        <v>96</v>
      </c>
      <c r="D4" s="82">
        <v>10</v>
      </c>
      <c r="E4" s="83">
        <v>0</v>
      </c>
      <c r="F4" s="84">
        <f>D4*E4</f>
        <v>0</v>
      </c>
    </row>
    <row r="5" spans="1:6" ht="58">
      <c r="A5" s="124">
        <v>1.2</v>
      </c>
      <c r="B5" s="80" t="s">
        <v>112</v>
      </c>
      <c r="C5" s="81" t="s">
        <v>96</v>
      </c>
      <c r="D5" s="82">
        <v>10</v>
      </c>
      <c r="E5" s="83">
        <v>0</v>
      </c>
      <c r="F5" s="84">
        <f>D5*E5</f>
        <v>0</v>
      </c>
    </row>
    <row r="6" spans="1:6">
      <c r="A6" s="123">
        <v>2</v>
      </c>
      <c r="B6" s="77" t="s">
        <v>97</v>
      </c>
      <c r="C6" s="77"/>
      <c r="D6" s="78"/>
      <c r="E6" s="85"/>
      <c r="F6" s="79"/>
    </row>
    <row r="7" spans="1:6" ht="43.5">
      <c r="A7" s="124">
        <v>2.1</v>
      </c>
      <c r="B7" s="86" t="s">
        <v>98</v>
      </c>
      <c r="C7" s="81" t="s">
        <v>96</v>
      </c>
      <c r="D7" s="82">
        <v>10</v>
      </c>
      <c r="E7" s="83">
        <v>0</v>
      </c>
      <c r="F7" s="84">
        <f>D7*E7</f>
        <v>0</v>
      </c>
    </row>
    <row r="8" spans="1:6">
      <c r="A8" s="123">
        <v>3</v>
      </c>
      <c r="B8" s="77" t="s">
        <v>99</v>
      </c>
      <c r="C8" s="77"/>
      <c r="D8" s="78"/>
      <c r="E8" s="77"/>
      <c r="F8" s="87"/>
    </row>
    <row r="9" spans="1:6" ht="61.5" customHeight="1">
      <c r="A9" s="76"/>
      <c r="B9" s="170" t="s">
        <v>100</v>
      </c>
      <c r="C9" s="170"/>
      <c r="D9" s="170"/>
      <c r="E9" s="170"/>
      <c r="F9" s="87"/>
    </row>
    <row r="10" spans="1:6" ht="27.75" customHeight="1">
      <c r="A10" s="125">
        <v>3.1</v>
      </c>
      <c r="B10" s="88" t="s">
        <v>101</v>
      </c>
      <c r="C10" s="89" t="s">
        <v>96</v>
      </c>
      <c r="D10" s="82">
        <v>15</v>
      </c>
      <c r="E10" s="90">
        <v>0</v>
      </c>
      <c r="F10" s="91">
        <f>D10*E10</f>
        <v>0</v>
      </c>
    </row>
    <row r="11" spans="1:6">
      <c r="A11" s="125">
        <v>3.2</v>
      </c>
      <c r="B11" s="88" t="s">
        <v>102</v>
      </c>
      <c r="C11" s="92" t="s">
        <v>103</v>
      </c>
      <c r="D11" s="23">
        <v>110</v>
      </c>
      <c r="E11" s="90">
        <v>0</v>
      </c>
      <c r="F11" s="91">
        <f t="shared" ref="F11:F13" si="0">D11*E11</f>
        <v>0</v>
      </c>
    </row>
    <row r="12" spans="1:6" ht="29">
      <c r="A12" s="125">
        <v>3.3</v>
      </c>
      <c r="B12" s="88" t="s">
        <v>104</v>
      </c>
      <c r="C12" s="89" t="s">
        <v>96</v>
      </c>
      <c r="D12" s="82">
        <v>15</v>
      </c>
      <c r="E12" s="90">
        <v>0</v>
      </c>
      <c r="F12" s="91">
        <f t="shared" si="0"/>
        <v>0</v>
      </c>
    </row>
    <row r="13" spans="1:6" ht="29">
      <c r="A13" s="125">
        <v>3.4</v>
      </c>
      <c r="B13" s="93" t="s">
        <v>105</v>
      </c>
      <c r="C13" s="89" t="s">
        <v>96</v>
      </c>
      <c r="D13" s="82">
        <v>15</v>
      </c>
      <c r="E13" s="90">
        <v>0</v>
      </c>
      <c r="F13" s="91">
        <f t="shared" si="0"/>
        <v>0</v>
      </c>
    </row>
    <row r="14" spans="1:6">
      <c r="A14" s="71"/>
      <c r="B14" s="72"/>
      <c r="C14" s="72"/>
      <c r="D14" s="71"/>
      <c r="E14" s="73"/>
      <c r="F14" s="73"/>
    </row>
    <row r="15" spans="1:6">
      <c r="A15" s="171" t="s">
        <v>106</v>
      </c>
      <c r="B15" s="172"/>
      <c r="C15" s="172"/>
      <c r="D15" s="172"/>
      <c r="E15" s="173"/>
      <c r="F15" s="73">
        <f>SUM(F4:F13)</f>
        <v>0</v>
      </c>
    </row>
  </sheetData>
  <mergeCells count="8">
    <mergeCell ref="F1:F2"/>
    <mergeCell ref="B9:E9"/>
    <mergeCell ref="A15:E15"/>
    <mergeCell ref="A1:A2"/>
    <mergeCell ref="B1:B2"/>
    <mergeCell ref="C1:C2"/>
    <mergeCell ref="D1:D2"/>
    <mergeCell ref="E1:E2"/>
  </mergeCells>
  <pageMargins left="0.7" right="0.7" top="0.75" bottom="0.75" header="0.3" footer="0.3"/>
  <pageSetup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60FE2-AF08-432C-9CE9-38B4CBD378BF}">
  <dimension ref="B1:E20"/>
  <sheetViews>
    <sheetView view="pageBreakPreview" zoomScaleNormal="100" zoomScaleSheetLayoutView="100" workbookViewId="0">
      <selection activeCell="E15" sqref="E15:E20"/>
    </sheetView>
  </sheetViews>
  <sheetFormatPr defaultRowHeight="14.5"/>
  <cols>
    <col min="3" max="3" width="23.36328125" bestFit="1" customWidth="1"/>
    <col min="5" max="5" width="8.81640625" bestFit="1" customWidth="1"/>
  </cols>
  <sheetData>
    <row r="1" spans="2:5">
      <c r="B1" s="177" t="s">
        <v>137</v>
      </c>
      <c r="C1" s="177"/>
      <c r="D1" s="177"/>
      <c r="E1" s="177"/>
    </row>
    <row r="2" spans="2:5">
      <c r="B2" s="98" t="s">
        <v>113</v>
      </c>
      <c r="C2" s="99" t="s">
        <v>1</v>
      </c>
      <c r="D2" s="99" t="s">
        <v>7</v>
      </c>
      <c r="E2" s="99" t="s">
        <v>136</v>
      </c>
    </row>
    <row r="3" spans="2:5">
      <c r="B3" s="100">
        <v>1</v>
      </c>
      <c r="C3" s="181" t="s">
        <v>117</v>
      </c>
      <c r="D3" s="182"/>
      <c r="E3" s="183"/>
    </row>
    <row r="4" spans="2:5">
      <c r="B4" s="95">
        <v>1.1000000000000001</v>
      </c>
      <c r="C4" s="94" t="s">
        <v>118</v>
      </c>
      <c r="D4" s="96" t="s">
        <v>119</v>
      </c>
      <c r="E4" s="97">
        <v>0</v>
      </c>
    </row>
    <row r="5" spans="2:5">
      <c r="B5" s="95">
        <v>1.2</v>
      </c>
      <c r="C5" s="94" t="s">
        <v>120</v>
      </c>
      <c r="D5" s="96" t="s">
        <v>119</v>
      </c>
      <c r="E5" s="97">
        <v>0</v>
      </c>
    </row>
    <row r="6" spans="2:5">
      <c r="B6" s="95">
        <v>1.3</v>
      </c>
      <c r="C6" s="94" t="s">
        <v>121</v>
      </c>
      <c r="D6" s="96" t="s">
        <v>119</v>
      </c>
      <c r="E6" s="97">
        <v>0</v>
      </c>
    </row>
    <row r="7" spans="2:5">
      <c r="B7" s="95">
        <v>1.4</v>
      </c>
      <c r="C7" s="94" t="s">
        <v>122</v>
      </c>
      <c r="D7" s="96" t="s">
        <v>119</v>
      </c>
      <c r="E7" s="97">
        <v>0</v>
      </c>
    </row>
    <row r="8" spans="2:5">
      <c r="B8" s="95">
        <v>1.5</v>
      </c>
      <c r="C8" s="94" t="s">
        <v>123</v>
      </c>
      <c r="D8" s="96" t="s">
        <v>119</v>
      </c>
      <c r="E8" s="97">
        <v>0</v>
      </c>
    </row>
    <row r="9" spans="2:5">
      <c r="B9" s="95">
        <v>1.6</v>
      </c>
      <c r="C9" s="94" t="s">
        <v>124</v>
      </c>
      <c r="D9" s="96" t="s">
        <v>119</v>
      </c>
      <c r="E9" s="97">
        <v>0</v>
      </c>
    </row>
    <row r="10" spans="2:5">
      <c r="B10" s="95">
        <v>1.7</v>
      </c>
      <c r="C10" s="94" t="s">
        <v>125</v>
      </c>
      <c r="D10" s="96" t="s">
        <v>119</v>
      </c>
      <c r="E10" s="97">
        <v>0</v>
      </c>
    </row>
    <row r="11" spans="2:5">
      <c r="B11" s="95">
        <v>1.8</v>
      </c>
      <c r="C11" s="94" t="s">
        <v>126</v>
      </c>
      <c r="D11" s="96" t="s">
        <v>119</v>
      </c>
      <c r="E11" s="97">
        <v>0</v>
      </c>
    </row>
    <row r="12" spans="2:5">
      <c r="B12" s="95">
        <v>1.9</v>
      </c>
      <c r="C12" s="94" t="s">
        <v>127</v>
      </c>
      <c r="D12" s="96" t="s">
        <v>119</v>
      </c>
      <c r="E12" s="97">
        <v>0</v>
      </c>
    </row>
    <row r="13" spans="2:5">
      <c r="B13" s="178"/>
      <c r="C13" s="179"/>
      <c r="D13" s="179"/>
      <c r="E13" s="180"/>
    </row>
    <row r="14" spans="2:5">
      <c r="B14" s="100">
        <v>2</v>
      </c>
      <c r="C14" s="181" t="s">
        <v>128</v>
      </c>
      <c r="D14" s="182"/>
      <c r="E14" s="183"/>
    </row>
    <row r="15" spans="2:5">
      <c r="B15" s="95">
        <v>2.1</v>
      </c>
      <c r="C15" s="94" t="s">
        <v>129</v>
      </c>
      <c r="D15" s="96" t="s">
        <v>130</v>
      </c>
      <c r="E15" s="97">
        <v>0</v>
      </c>
    </row>
    <row r="16" spans="2:5">
      <c r="B16" s="95">
        <v>2.2000000000000002</v>
      </c>
      <c r="C16" s="94" t="s">
        <v>131</v>
      </c>
      <c r="D16" s="96" t="s">
        <v>130</v>
      </c>
      <c r="E16" s="97">
        <v>0</v>
      </c>
    </row>
    <row r="17" spans="2:5">
      <c r="B17" s="95">
        <v>2.2999999999999998</v>
      </c>
      <c r="C17" s="94" t="s">
        <v>132</v>
      </c>
      <c r="D17" s="96" t="s">
        <v>130</v>
      </c>
      <c r="E17" s="97">
        <v>0</v>
      </c>
    </row>
    <row r="18" spans="2:5">
      <c r="B18" s="95">
        <v>2.4</v>
      </c>
      <c r="C18" s="94" t="s">
        <v>133</v>
      </c>
      <c r="D18" s="96" t="s">
        <v>130</v>
      </c>
      <c r="E18" s="97">
        <v>0</v>
      </c>
    </row>
    <row r="19" spans="2:5">
      <c r="B19" s="95">
        <v>2.5</v>
      </c>
      <c r="C19" s="94" t="s">
        <v>134</v>
      </c>
      <c r="D19" s="96" t="s">
        <v>130</v>
      </c>
      <c r="E19" s="97">
        <v>0</v>
      </c>
    </row>
    <row r="20" spans="2:5">
      <c r="B20" s="95">
        <v>2.6</v>
      </c>
      <c r="C20" s="94" t="s">
        <v>135</v>
      </c>
      <c r="D20" s="96" t="s">
        <v>119</v>
      </c>
      <c r="E20" s="97">
        <v>0</v>
      </c>
    </row>
  </sheetData>
  <mergeCells count="4">
    <mergeCell ref="B1:E1"/>
    <mergeCell ref="B13:E13"/>
    <mergeCell ref="C3:E3"/>
    <mergeCell ref="C14:E14"/>
  </mergeCells>
  <phoneticPr fontId="14"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0BD36-8B58-440A-9A3F-112D48548423}">
  <dimension ref="A1:C17"/>
  <sheetViews>
    <sheetView view="pageBreakPreview" zoomScaleNormal="100" zoomScaleSheetLayoutView="100" workbookViewId="0">
      <selection activeCell="J12" sqref="J12"/>
    </sheetView>
  </sheetViews>
  <sheetFormatPr defaultColWidth="9.1796875" defaultRowHeight="14.5"/>
  <cols>
    <col min="1" max="1" width="9.1796875" style="44"/>
    <col min="2" max="2" width="30.1796875" style="44" customWidth="1"/>
    <col min="3" max="3" width="15.1796875" style="44" bestFit="1" customWidth="1"/>
    <col min="4" max="16384" width="9.1796875" style="44"/>
  </cols>
  <sheetData>
    <row r="1" spans="1:3">
      <c r="A1" s="45" t="s">
        <v>58</v>
      </c>
      <c r="B1" s="46"/>
      <c r="C1" s="47"/>
    </row>
    <row r="2" spans="1:3">
      <c r="A2" s="48" t="s">
        <v>92</v>
      </c>
      <c r="B2" s="49"/>
      <c r="C2" s="50"/>
    </row>
    <row r="3" spans="1:3">
      <c r="A3" s="51" t="s">
        <v>94</v>
      </c>
      <c r="B3" s="51"/>
      <c r="C3" s="52"/>
    </row>
    <row r="4" spans="1:3" ht="15" thickBot="1">
      <c r="A4" s="49"/>
      <c r="B4" s="49"/>
      <c r="C4" s="53"/>
    </row>
    <row r="5" spans="1:3">
      <c r="A5" s="184" t="s">
        <v>90</v>
      </c>
      <c r="B5" s="187" t="s">
        <v>28</v>
      </c>
      <c r="C5" s="190" t="s">
        <v>91</v>
      </c>
    </row>
    <row r="6" spans="1:3">
      <c r="A6" s="185"/>
      <c r="B6" s="188"/>
      <c r="C6" s="191"/>
    </row>
    <row r="7" spans="1:3" ht="15" thickBot="1">
      <c r="A7" s="186"/>
      <c r="B7" s="189"/>
      <c r="C7" s="192"/>
    </row>
    <row r="8" spans="1:3">
      <c r="A8" s="54"/>
      <c r="B8" s="55"/>
      <c r="C8" s="56"/>
    </row>
    <row r="9" spans="1:3">
      <c r="A9" s="57">
        <v>1</v>
      </c>
      <c r="B9" s="58" t="s">
        <v>93</v>
      </c>
      <c r="C9" s="59">
        <f>'No.1 - P&amp;G'!H24</f>
        <v>0</v>
      </c>
    </row>
    <row r="10" spans="1:3">
      <c r="A10" s="57">
        <v>1.1000000000000001</v>
      </c>
      <c r="B10" s="58" t="s">
        <v>263</v>
      </c>
      <c r="C10" s="59">
        <f>'1.1 SHE Costing'!G116</f>
        <v>0</v>
      </c>
    </row>
    <row r="11" spans="1:3">
      <c r="A11" s="57">
        <v>1.2</v>
      </c>
      <c r="B11" s="58" t="s">
        <v>264</v>
      </c>
      <c r="C11" s="59">
        <f>'1.2 Eviro. Costing'!G69</f>
        <v>0</v>
      </c>
    </row>
    <row r="12" spans="1:3">
      <c r="A12" s="60"/>
      <c r="B12" s="61"/>
      <c r="C12" s="62"/>
    </row>
    <row r="13" spans="1:3">
      <c r="A13" s="57">
        <v>2</v>
      </c>
      <c r="B13" s="58" t="s">
        <v>92</v>
      </c>
      <c r="C13" s="59">
        <f>'No.2 - ACD'!I19</f>
        <v>0</v>
      </c>
    </row>
    <row r="14" spans="1:3">
      <c r="A14" s="63"/>
      <c r="B14" s="64"/>
      <c r="C14" s="62"/>
    </row>
    <row r="15" spans="1:3">
      <c r="A15" s="57">
        <v>3</v>
      </c>
      <c r="B15" s="58" t="s">
        <v>108</v>
      </c>
      <c r="C15" s="59">
        <f>'No.3 - Access and Enviro'!F15</f>
        <v>0</v>
      </c>
    </row>
    <row r="16" spans="1:3" ht="15" thickBot="1">
      <c r="A16" s="65"/>
      <c r="B16" s="66"/>
      <c r="C16" s="67"/>
    </row>
    <row r="17" spans="1:3" ht="15" thickBot="1">
      <c r="A17" s="49"/>
      <c r="B17" s="49"/>
      <c r="C17" s="68">
        <f>SUM(C9:C16)</f>
        <v>0</v>
      </c>
    </row>
  </sheetData>
  <mergeCells count="3">
    <mergeCell ref="A5:A7"/>
    <mergeCell ref="B5:B7"/>
    <mergeCell ref="C5:C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Preambles</vt:lpstr>
      <vt:lpstr>No.1 - P&amp;G</vt:lpstr>
      <vt:lpstr>1.1 SHE Costing</vt:lpstr>
      <vt:lpstr>1.2 Eviro. Costing</vt:lpstr>
      <vt:lpstr>No.2 - ACD</vt:lpstr>
      <vt:lpstr>No.3 - Access and Enviro</vt:lpstr>
      <vt:lpstr>Schedule of Costs</vt:lpstr>
      <vt:lpstr>No.4 - Summary</vt:lpstr>
      <vt:lpstr>'Schedule of Costs'!Print_Area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Philani Shozi</dc:creator>
  <cp:lastModifiedBy>Philani Shozi</cp:lastModifiedBy>
  <dcterms:created xsi:type="dcterms:W3CDTF">2022-08-15T09:11:06Z</dcterms:created>
  <dcterms:modified xsi:type="dcterms:W3CDTF">2023-08-02T10:04:13Z</dcterms:modified>
</cp:coreProperties>
</file>